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28" windowWidth="22692" windowHeight="8940" activeTab="1"/>
  </bookViews>
  <sheets>
    <sheet name="Rekapitulace stavby" sheetId="1" r:id="rId1"/>
    <sheet name="SO 01 - ZNOJMO MeS, ÚTULE..." sheetId="2" r:id="rId2"/>
    <sheet name="SO 00 - VEDLEJŠÍ A OSTATN..." sheetId="3" r:id="rId3"/>
    <sheet name="Pokyny pro vyplnění" sheetId="4" r:id="rId4"/>
  </sheets>
  <definedNames>
    <definedName name="_xlnm._FilterDatabase" localSheetId="2" hidden="1">'SO 00 - VEDLEJŠÍ A OSTATN...'!$C$76:$K$81</definedName>
    <definedName name="_xlnm._FilterDatabase" localSheetId="1" hidden="1">'SO 01 - ZNOJMO MeS, ÚTULE...'!$C$99:$K$1023</definedName>
    <definedName name="_xlnm.Print_Titles" localSheetId="0">'Rekapitulace stavby'!$49:$49</definedName>
    <definedName name="_xlnm.Print_Titles" localSheetId="2">'SO 00 - VEDLEJŠÍ A OSTATN...'!$76:$76</definedName>
    <definedName name="_xlnm.Print_Titles" localSheetId="1">'SO 01 - ZNOJMO MeS, ÚTULE...'!$99:$99</definedName>
    <definedName name="_xlnm.Print_Area" localSheetId="3">'Pokyny pro vyplnění'!$B$2:$K$69,'Pokyny pro vyplnění'!$B$72:$K$116,'Pokyny pro vyplnění'!$B$119:$K$188,'Pokyny pro vyplnění'!$B$196:$K$216</definedName>
    <definedName name="_xlnm.Print_Area" localSheetId="0">'Rekapitulace stavby'!$D$4:$AO$33,'Rekapitulace stavby'!$C$39:$AQ$54</definedName>
    <definedName name="_xlnm.Print_Area" localSheetId="2">'SO 00 - VEDLEJŠÍ A OSTATN...'!$C$4:$J$36,'SO 00 - VEDLEJŠÍ A OSTATN...'!$C$42:$J$58,'SO 00 - VEDLEJŠÍ A OSTATN...'!$C$64:$K$81</definedName>
    <definedName name="_xlnm.Print_Area" localSheetId="1">'SO 01 - ZNOJMO MeS, ÚTULE...'!$C$4:$J$36,'SO 01 - ZNOJMO MeS, ÚTULE...'!$C$42:$J$81,'SO 01 - ZNOJMO MeS, ÚTULE...'!$C$87:$K$1023</definedName>
  </definedNames>
  <calcPr calcId="145621"/>
</workbook>
</file>

<file path=xl/calcChain.xml><?xml version="1.0" encoding="utf-8"?>
<calcChain xmlns="http://schemas.openxmlformats.org/spreadsheetml/2006/main">
  <c r="AY53" i="1" l="1"/>
  <c r="AX53" i="1"/>
  <c r="BI81" i="3"/>
  <c r="BH81" i="3"/>
  <c r="BG81" i="3"/>
  <c r="BF81" i="3"/>
  <c r="T81" i="3"/>
  <c r="R81" i="3"/>
  <c r="P81" i="3"/>
  <c r="P78" i="3" s="1"/>
  <c r="P77" i="3" s="1"/>
  <c r="AU53" i="1" s="1"/>
  <c r="BK81" i="3"/>
  <c r="BK78" i="3" s="1"/>
  <c r="J81" i="3"/>
  <c r="BE81" i="3"/>
  <c r="BI80" i="3"/>
  <c r="F34" i="3" s="1"/>
  <c r="BD53" i="1" s="1"/>
  <c r="BH80" i="3"/>
  <c r="BG80" i="3"/>
  <c r="BF80" i="3"/>
  <c r="T80" i="3"/>
  <c r="R80" i="3"/>
  <c r="P80" i="3"/>
  <c r="BK80" i="3"/>
  <c r="J80" i="3"/>
  <c r="BE80" i="3"/>
  <c r="BI79" i="3"/>
  <c r="BH79" i="3"/>
  <c r="F33" i="3" s="1"/>
  <c r="BC53" i="1" s="1"/>
  <c r="BG79" i="3"/>
  <c r="F32" i="3"/>
  <c r="BB53" i="1" s="1"/>
  <c r="BF79" i="3"/>
  <c r="F31" i="3" s="1"/>
  <c r="BA53" i="1" s="1"/>
  <c r="J31" i="3"/>
  <c r="AW53" i="1" s="1"/>
  <c r="T79" i="3"/>
  <c r="T78" i="3" s="1"/>
  <c r="T77" i="3" s="1"/>
  <c r="R79" i="3"/>
  <c r="R78" i="3"/>
  <c r="R77" i="3"/>
  <c r="P79" i="3"/>
  <c r="BK79" i="3"/>
  <c r="J79" i="3"/>
  <c r="BE79" i="3"/>
  <c r="F30" i="3" s="1"/>
  <c r="AZ53" i="1" s="1"/>
  <c r="J30" i="3"/>
  <c r="AV53" i="1" s="1"/>
  <c r="AT53" i="1" s="1"/>
  <c r="J73" i="3"/>
  <c r="F73" i="3"/>
  <c r="F71" i="3"/>
  <c r="E69" i="3"/>
  <c r="J51" i="3"/>
  <c r="F51" i="3"/>
  <c r="F49" i="3"/>
  <c r="E47" i="3"/>
  <c r="J18" i="3"/>
  <c r="E18" i="3"/>
  <c r="F74" i="3"/>
  <c r="F52" i="3"/>
  <c r="J17" i="3"/>
  <c r="J12" i="3"/>
  <c r="J71" i="3"/>
  <c r="J49" i="3"/>
  <c r="E7" i="3"/>
  <c r="E67" i="3" s="1"/>
  <c r="E45" i="3"/>
  <c r="AY52" i="1"/>
  <c r="AX52" i="1"/>
  <c r="BI1021" i="2"/>
  <c r="BH1021" i="2"/>
  <c r="BG1021" i="2"/>
  <c r="BF1021" i="2"/>
  <c r="T1021" i="2"/>
  <c r="R1021" i="2"/>
  <c r="P1021" i="2"/>
  <c r="BK1021" i="2"/>
  <c r="J1021" i="2"/>
  <c r="BE1021" i="2"/>
  <c r="BI1018" i="2"/>
  <c r="BH1018" i="2"/>
  <c r="BG1018" i="2"/>
  <c r="BF1018" i="2"/>
  <c r="T1018" i="2"/>
  <c r="T1017" i="2" s="1"/>
  <c r="R1018" i="2"/>
  <c r="R1017" i="2"/>
  <c r="P1018" i="2"/>
  <c r="P1017" i="2" s="1"/>
  <c r="BK1018" i="2"/>
  <c r="BK1017" i="2"/>
  <c r="J1017" i="2" s="1"/>
  <c r="J80" i="2" s="1"/>
  <c r="J1018" i="2"/>
  <c r="BE1018" i="2"/>
  <c r="BI998" i="2"/>
  <c r="BH998" i="2"/>
  <c r="BG998" i="2"/>
  <c r="BF998" i="2"/>
  <c r="T998" i="2"/>
  <c r="T997" i="2" s="1"/>
  <c r="R998" i="2"/>
  <c r="R997" i="2"/>
  <c r="P998" i="2"/>
  <c r="P997" i="2" s="1"/>
  <c r="BK998" i="2"/>
  <c r="BK997" i="2"/>
  <c r="J997" i="2" s="1"/>
  <c r="J79" i="2" s="1"/>
  <c r="J998" i="2"/>
  <c r="BE998" i="2"/>
  <c r="BI995" i="2"/>
  <c r="BH995" i="2"/>
  <c r="BG995" i="2"/>
  <c r="BF995" i="2"/>
  <c r="T995" i="2"/>
  <c r="R995" i="2"/>
  <c r="P995" i="2"/>
  <c r="BK995" i="2"/>
  <c r="J995" i="2"/>
  <c r="BE995" i="2" s="1"/>
  <c r="BI992" i="2"/>
  <c r="BH992" i="2"/>
  <c r="BG992" i="2"/>
  <c r="BF992" i="2"/>
  <c r="T992" i="2"/>
  <c r="R992" i="2"/>
  <c r="P992" i="2"/>
  <c r="BK992" i="2"/>
  <c r="J992" i="2"/>
  <c r="BE992" i="2"/>
  <c r="BI987" i="2"/>
  <c r="BH987" i="2"/>
  <c r="BG987" i="2"/>
  <c r="BF987" i="2"/>
  <c r="T987" i="2"/>
  <c r="R987" i="2"/>
  <c r="P987" i="2"/>
  <c r="BK987" i="2"/>
  <c r="J987" i="2"/>
  <c r="BE987" i="2" s="1"/>
  <c r="BI971" i="2"/>
  <c r="BH971" i="2"/>
  <c r="BG971" i="2"/>
  <c r="BF971" i="2"/>
  <c r="T971" i="2"/>
  <c r="T970" i="2"/>
  <c r="R971" i="2"/>
  <c r="R970" i="2" s="1"/>
  <c r="P971" i="2"/>
  <c r="P970" i="2"/>
  <c r="BK971" i="2"/>
  <c r="BK970" i="2" s="1"/>
  <c r="J970" i="2" s="1"/>
  <c r="J78" i="2" s="1"/>
  <c r="J971" i="2"/>
  <c r="BE971" i="2" s="1"/>
  <c r="BI968" i="2"/>
  <c r="BH968" i="2"/>
  <c r="BG968" i="2"/>
  <c r="BF968" i="2"/>
  <c r="T968" i="2"/>
  <c r="R968" i="2"/>
  <c r="P968" i="2"/>
  <c r="BK968" i="2"/>
  <c r="J968" i="2"/>
  <c r="BE968" i="2"/>
  <c r="BI965" i="2"/>
  <c r="BH965" i="2"/>
  <c r="BG965" i="2"/>
  <c r="BF965" i="2"/>
  <c r="T965" i="2"/>
  <c r="R965" i="2"/>
  <c r="P965" i="2"/>
  <c r="BK965" i="2"/>
  <c r="J965" i="2"/>
  <c r="BE965" i="2" s="1"/>
  <c r="BI963" i="2"/>
  <c r="BH963" i="2"/>
  <c r="BG963" i="2"/>
  <c r="BF963" i="2"/>
  <c r="T963" i="2"/>
  <c r="T962" i="2"/>
  <c r="R963" i="2"/>
  <c r="R962" i="2" s="1"/>
  <c r="P963" i="2"/>
  <c r="P962" i="2"/>
  <c r="BK963" i="2"/>
  <c r="BK962" i="2" s="1"/>
  <c r="J962" i="2" s="1"/>
  <c r="J77" i="2" s="1"/>
  <c r="J963" i="2"/>
  <c r="BE963" i="2"/>
  <c r="BI960" i="2"/>
  <c r="BH960" i="2"/>
  <c r="BG960" i="2"/>
  <c r="BF960" i="2"/>
  <c r="T960" i="2"/>
  <c r="R960" i="2"/>
  <c r="P960" i="2"/>
  <c r="BK960" i="2"/>
  <c r="J960" i="2"/>
  <c r="BE960" i="2"/>
  <c r="BI953" i="2"/>
  <c r="BH953" i="2"/>
  <c r="BG953" i="2"/>
  <c r="BF953" i="2"/>
  <c r="T953" i="2"/>
  <c r="R953" i="2"/>
  <c r="P953" i="2"/>
  <c r="BK953" i="2"/>
  <c r="J953" i="2"/>
  <c r="BE953" i="2" s="1"/>
  <c r="BI949" i="2"/>
  <c r="BH949" i="2"/>
  <c r="BG949" i="2"/>
  <c r="BF949" i="2"/>
  <c r="T949" i="2"/>
  <c r="R949" i="2"/>
  <c r="P949" i="2"/>
  <c r="BK949" i="2"/>
  <c r="J949" i="2"/>
  <c r="BE949" i="2"/>
  <c r="BI939" i="2"/>
  <c r="BH939" i="2"/>
  <c r="BG939" i="2"/>
  <c r="BF939" i="2"/>
  <c r="T939" i="2"/>
  <c r="R939" i="2"/>
  <c r="P939" i="2"/>
  <c r="BK939" i="2"/>
  <c r="J939" i="2"/>
  <c r="BE939" i="2" s="1"/>
  <c r="BI936" i="2"/>
  <c r="BH936" i="2"/>
  <c r="BG936" i="2"/>
  <c r="BF936" i="2"/>
  <c r="T936" i="2"/>
  <c r="T935" i="2"/>
  <c r="R936" i="2"/>
  <c r="R935" i="2" s="1"/>
  <c r="P936" i="2"/>
  <c r="P935" i="2"/>
  <c r="BK936" i="2"/>
  <c r="BK935" i="2" s="1"/>
  <c r="J935" i="2" s="1"/>
  <c r="J76" i="2" s="1"/>
  <c r="J936" i="2"/>
  <c r="BE936" i="2" s="1"/>
  <c r="BI932" i="2"/>
  <c r="BH932" i="2"/>
  <c r="BG932" i="2"/>
  <c r="BF932" i="2"/>
  <c r="T932" i="2"/>
  <c r="R932" i="2"/>
  <c r="P932" i="2"/>
  <c r="BK932" i="2"/>
  <c r="J932" i="2"/>
  <c r="BE932" i="2"/>
  <c r="BI929" i="2"/>
  <c r="BH929" i="2"/>
  <c r="BG929" i="2"/>
  <c r="BF929" i="2"/>
  <c r="T929" i="2"/>
  <c r="R929" i="2"/>
  <c r="P929" i="2"/>
  <c r="BK929" i="2"/>
  <c r="J929" i="2"/>
  <c r="BE929" i="2" s="1"/>
  <c r="BI926" i="2"/>
  <c r="BH926" i="2"/>
  <c r="BG926" i="2"/>
  <c r="BF926" i="2"/>
  <c r="T926" i="2"/>
  <c r="R926" i="2"/>
  <c r="P926" i="2"/>
  <c r="BK926" i="2"/>
  <c r="J926" i="2"/>
  <c r="BE926" i="2"/>
  <c r="BI923" i="2"/>
  <c r="BH923" i="2"/>
  <c r="BG923" i="2"/>
  <c r="BF923" i="2"/>
  <c r="T923" i="2"/>
  <c r="R923" i="2"/>
  <c r="P923" i="2"/>
  <c r="BK923" i="2"/>
  <c r="J923" i="2"/>
  <c r="BE923" i="2" s="1"/>
  <c r="BI920" i="2"/>
  <c r="BH920" i="2"/>
  <c r="BG920" i="2"/>
  <c r="BF920" i="2"/>
  <c r="T920" i="2"/>
  <c r="R920" i="2"/>
  <c r="P920" i="2"/>
  <c r="BK920" i="2"/>
  <c r="J920" i="2"/>
  <c r="BE920" i="2"/>
  <c r="BI917" i="2"/>
  <c r="BH917" i="2"/>
  <c r="BG917" i="2"/>
  <c r="BF917" i="2"/>
  <c r="T917" i="2"/>
  <c r="R917" i="2"/>
  <c r="P917" i="2"/>
  <c r="BK917" i="2"/>
  <c r="J917" i="2"/>
  <c r="BE917" i="2" s="1"/>
  <c r="BI914" i="2"/>
  <c r="BH914" i="2"/>
  <c r="BG914" i="2"/>
  <c r="BF914" i="2"/>
  <c r="T914" i="2"/>
  <c r="R914" i="2"/>
  <c r="P914" i="2"/>
  <c r="BK914" i="2"/>
  <c r="J914" i="2"/>
  <c r="BE914" i="2"/>
  <c r="BI911" i="2"/>
  <c r="BH911" i="2"/>
  <c r="BG911" i="2"/>
  <c r="BF911" i="2"/>
  <c r="T911" i="2"/>
  <c r="R911" i="2"/>
  <c r="P911" i="2"/>
  <c r="BK911" i="2"/>
  <c r="J911" i="2"/>
  <c r="BE911" i="2" s="1"/>
  <c r="BI908" i="2"/>
  <c r="BH908" i="2"/>
  <c r="BG908" i="2"/>
  <c r="BF908" i="2"/>
  <c r="T908" i="2"/>
  <c r="R908" i="2"/>
  <c r="P908" i="2"/>
  <c r="BK908" i="2"/>
  <c r="J908" i="2"/>
  <c r="BE908" i="2"/>
  <c r="BI906" i="2"/>
  <c r="BH906" i="2"/>
  <c r="BG906" i="2"/>
  <c r="BF906" i="2"/>
  <c r="T906" i="2"/>
  <c r="R906" i="2"/>
  <c r="P906" i="2"/>
  <c r="BK906" i="2"/>
  <c r="J906" i="2"/>
  <c r="BE906" i="2" s="1"/>
  <c r="BI901" i="2"/>
  <c r="BH901" i="2"/>
  <c r="BG901" i="2"/>
  <c r="BF901" i="2"/>
  <c r="T901" i="2"/>
  <c r="R901" i="2"/>
  <c r="P901" i="2"/>
  <c r="BK901" i="2"/>
  <c r="J901" i="2"/>
  <c r="BE901" i="2"/>
  <c r="BI896" i="2"/>
  <c r="BH896" i="2"/>
  <c r="BG896" i="2"/>
  <c r="BF896" i="2"/>
  <c r="T896" i="2"/>
  <c r="T895" i="2" s="1"/>
  <c r="R896" i="2"/>
  <c r="R895" i="2"/>
  <c r="P896" i="2"/>
  <c r="P895" i="2" s="1"/>
  <c r="BK896" i="2"/>
  <c r="BK895" i="2"/>
  <c r="J895" i="2" s="1"/>
  <c r="J75" i="2" s="1"/>
  <c r="J896" i="2"/>
  <c r="BE896" i="2" s="1"/>
  <c r="BI891" i="2"/>
  <c r="BH891" i="2"/>
  <c r="BG891" i="2"/>
  <c r="BF891" i="2"/>
  <c r="T891" i="2"/>
  <c r="R891" i="2"/>
  <c r="P891" i="2"/>
  <c r="BK891" i="2"/>
  <c r="J891" i="2"/>
  <c r="BE891" i="2" s="1"/>
  <c r="BI887" i="2"/>
  <c r="BH887" i="2"/>
  <c r="BG887" i="2"/>
  <c r="BF887" i="2"/>
  <c r="T887" i="2"/>
  <c r="R887" i="2"/>
  <c r="P887" i="2"/>
  <c r="BK887" i="2"/>
  <c r="J887" i="2"/>
  <c r="BE887" i="2"/>
  <c r="BI883" i="2"/>
  <c r="BH883" i="2"/>
  <c r="BG883" i="2"/>
  <c r="BF883" i="2"/>
  <c r="T883" i="2"/>
  <c r="R883" i="2"/>
  <c r="P883" i="2"/>
  <c r="BK883" i="2"/>
  <c r="J883" i="2"/>
  <c r="BE883" i="2" s="1"/>
  <c r="BI879" i="2"/>
  <c r="BH879" i="2"/>
  <c r="BG879" i="2"/>
  <c r="BF879" i="2"/>
  <c r="T879" i="2"/>
  <c r="R879" i="2"/>
  <c r="P879" i="2"/>
  <c r="BK879" i="2"/>
  <c r="J879" i="2"/>
  <c r="BE879" i="2"/>
  <c r="BI875" i="2"/>
  <c r="BH875" i="2"/>
  <c r="BG875" i="2"/>
  <c r="BF875" i="2"/>
  <c r="T875" i="2"/>
  <c r="R875" i="2"/>
  <c r="P875" i="2"/>
  <c r="BK875" i="2"/>
  <c r="J875" i="2"/>
  <c r="BE875" i="2" s="1"/>
  <c r="BI871" i="2"/>
  <c r="BH871" i="2"/>
  <c r="BG871" i="2"/>
  <c r="BF871" i="2"/>
  <c r="T871" i="2"/>
  <c r="R871" i="2"/>
  <c r="P871" i="2"/>
  <c r="BK871" i="2"/>
  <c r="J871" i="2"/>
  <c r="BE871" i="2"/>
  <c r="BI867" i="2"/>
  <c r="BH867" i="2"/>
  <c r="BG867" i="2"/>
  <c r="BF867" i="2"/>
  <c r="T867" i="2"/>
  <c r="R867" i="2"/>
  <c r="P867" i="2"/>
  <c r="BK867" i="2"/>
  <c r="J867" i="2"/>
  <c r="BE867" i="2" s="1"/>
  <c r="BI863" i="2"/>
  <c r="BH863" i="2"/>
  <c r="BG863" i="2"/>
  <c r="BF863" i="2"/>
  <c r="T863" i="2"/>
  <c r="R863" i="2"/>
  <c r="P863" i="2"/>
  <c r="BK863" i="2"/>
  <c r="J863" i="2"/>
  <c r="BE863" i="2"/>
  <c r="BI859" i="2"/>
  <c r="BH859" i="2"/>
  <c r="BG859" i="2"/>
  <c r="BF859" i="2"/>
  <c r="T859" i="2"/>
  <c r="R859" i="2"/>
  <c r="P859" i="2"/>
  <c r="BK859" i="2"/>
  <c r="J859" i="2"/>
  <c r="BE859" i="2" s="1"/>
  <c r="BI855" i="2"/>
  <c r="BH855" i="2"/>
  <c r="BG855" i="2"/>
  <c r="BF855" i="2"/>
  <c r="T855" i="2"/>
  <c r="R855" i="2"/>
  <c r="P855" i="2"/>
  <c r="BK855" i="2"/>
  <c r="J855" i="2"/>
  <c r="BE855" i="2"/>
  <c r="BI851" i="2"/>
  <c r="BH851" i="2"/>
  <c r="BG851" i="2"/>
  <c r="BF851" i="2"/>
  <c r="T851" i="2"/>
  <c r="R851" i="2"/>
  <c r="P851" i="2"/>
  <c r="BK851" i="2"/>
  <c r="J851" i="2"/>
  <c r="BE851" i="2" s="1"/>
  <c r="BI847" i="2"/>
  <c r="BH847" i="2"/>
  <c r="BG847" i="2"/>
  <c r="BF847" i="2"/>
  <c r="T847" i="2"/>
  <c r="R847" i="2"/>
  <c r="P847" i="2"/>
  <c r="BK847" i="2"/>
  <c r="J847" i="2"/>
  <c r="BE847" i="2"/>
  <c r="BI845" i="2"/>
  <c r="BH845" i="2"/>
  <c r="BG845" i="2"/>
  <c r="BF845" i="2"/>
  <c r="T845" i="2"/>
  <c r="T844" i="2" s="1"/>
  <c r="R845" i="2"/>
  <c r="R844" i="2"/>
  <c r="P845" i="2"/>
  <c r="P844" i="2" s="1"/>
  <c r="BK845" i="2"/>
  <c r="BK844" i="2"/>
  <c r="J844" i="2" s="1"/>
  <c r="J74" i="2" s="1"/>
  <c r="J845" i="2"/>
  <c r="BE845" i="2" s="1"/>
  <c r="BI842" i="2"/>
  <c r="BH842" i="2"/>
  <c r="BG842" i="2"/>
  <c r="BF842" i="2"/>
  <c r="T842" i="2"/>
  <c r="R842" i="2"/>
  <c r="P842" i="2"/>
  <c r="BK842" i="2"/>
  <c r="J842" i="2"/>
  <c r="BE842" i="2" s="1"/>
  <c r="BI837" i="2"/>
  <c r="BH837" i="2"/>
  <c r="BG837" i="2"/>
  <c r="BF837" i="2"/>
  <c r="T837" i="2"/>
  <c r="R837" i="2"/>
  <c r="P837" i="2"/>
  <c r="BK837" i="2"/>
  <c r="J837" i="2"/>
  <c r="BE837" i="2"/>
  <c r="BI832" i="2"/>
  <c r="BH832" i="2"/>
  <c r="BG832" i="2"/>
  <c r="BF832" i="2"/>
  <c r="T832" i="2"/>
  <c r="T831" i="2" s="1"/>
  <c r="R832" i="2"/>
  <c r="R831" i="2"/>
  <c r="P832" i="2"/>
  <c r="P831" i="2" s="1"/>
  <c r="BK832" i="2"/>
  <c r="BK831" i="2"/>
  <c r="J831" i="2" s="1"/>
  <c r="J73" i="2" s="1"/>
  <c r="J832" i="2"/>
  <c r="BE832" i="2" s="1"/>
  <c r="BI828" i="2"/>
  <c r="BH828" i="2"/>
  <c r="BG828" i="2"/>
  <c r="BF828" i="2"/>
  <c r="T828" i="2"/>
  <c r="R828" i="2"/>
  <c r="P828" i="2"/>
  <c r="BK828" i="2"/>
  <c r="J828" i="2"/>
  <c r="BE828" i="2"/>
  <c r="BI825" i="2"/>
  <c r="BH825" i="2"/>
  <c r="BG825" i="2"/>
  <c r="BF825" i="2"/>
  <c r="T825" i="2"/>
  <c r="R825" i="2"/>
  <c r="P825" i="2"/>
  <c r="BK825" i="2"/>
  <c r="J825" i="2"/>
  <c r="BE825" i="2"/>
  <c r="BI822" i="2"/>
  <c r="BH822" i="2"/>
  <c r="BG822" i="2"/>
  <c r="BF822" i="2"/>
  <c r="T822" i="2"/>
  <c r="R822" i="2"/>
  <c r="P822" i="2"/>
  <c r="BK822" i="2"/>
  <c r="J822" i="2"/>
  <c r="BE822" i="2"/>
  <c r="BI819" i="2"/>
  <c r="BH819" i="2"/>
  <c r="BG819" i="2"/>
  <c r="BF819" i="2"/>
  <c r="T819" i="2"/>
  <c r="R819" i="2"/>
  <c r="P819" i="2"/>
  <c r="BK819" i="2"/>
  <c r="J819" i="2"/>
  <c r="BE819" i="2"/>
  <c r="BI816" i="2"/>
  <c r="BH816" i="2"/>
  <c r="BG816" i="2"/>
  <c r="BF816" i="2"/>
  <c r="T816" i="2"/>
  <c r="R816" i="2"/>
  <c r="P816" i="2"/>
  <c r="BK816" i="2"/>
  <c r="J816" i="2"/>
  <c r="BE816" i="2"/>
  <c r="BI813" i="2"/>
  <c r="BH813" i="2"/>
  <c r="BG813" i="2"/>
  <c r="BF813" i="2"/>
  <c r="T813" i="2"/>
  <c r="R813" i="2"/>
  <c r="P813" i="2"/>
  <c r="BK813" i="2"/>
  <c r="J813" i="2"/>
  <c r="BE813" i="2"/>
  <c r="BI810" i="2"/>
  <c r="BH810" i="2"/>
  <c r="BG810" i="2"/>
  <c r="BF810" i="2"/>
  <c r="T810" i="2"/>
  <c r="R810" i="2"/>
  <c r="P810" i="2"/>
  <c r="BK810" i="2"/>
  <c r="J810" i="2"/>
  <c r="BE810" i="2"/>
  <c r="BI807" i="2"/>
  <c r="BH807" i="2"/>
  <c r="BG807" i="2"/>
  <c r="BF807" i="2"/>
  <c r="T807" i="2"/>
  <c r="R807" i="2"/>
  <c r="P807" i="2"/>
  <c r="BK807" i="2"/>
  <c r="J807" i="2"/>
  <c r="BE807" i="2"/>
  <c r="BI804" i="2"/>
  <c r="BH804" i="2"/>
  <c r="BG804" i="2"/>
  <c r="BF804" i="2"/>
  <c r="T804" i="2"/>
  <c r="R804" i="2"/>
  <c r="P804" i="2"/>
  <c r="BK804" i="2"/>
  <c r="J804" i="2"/>
  <c r="BE804" i="2"/>
  <c r="BI801" i="2"/>
  <c r="BH801" i="2"/>
  <c r="BG801" i="2"/>
  <c r="BF801" i="2"/>
  <c r="T801" i="2"/>
  <c r="R801" i="2"/>
  <c r="P801" i="2"/>
  <c r="BK801" i="2"/>
  <c r="J801" i="2"/>
  <c r="BE801" i="2"/>
  <c r="BI798" i="2"/>
  <c r="BH798" i="2"/>
  <c r="BG798" i="2"/>
  <c r="BF798" i="2"/>
  <c r="T798" i="2"/>
  <c r="R798" i="2"/>
  <c r="P798" i="2"/>
  <c r="BK798" i="2"/>
  <c r="J798" i="2"/>
  <c r="BE798" i="2"/>
  <c r="BI795" i="2"/>
  <c r="BH795" i="2"/>
  <c r="BG795" i="2"/>
  <c r="BF795" i="2"/>
  <c r="T795" i="2"/>
  <c r="R795" i="2"/>
  <c r="P795" i="2"/>
  <c r="BK795" i="2"/>
  <c r="J795" i="2"/>
  <c r="BE795" i="2"/>
  <c r="BI792" i="2"/>
  <c r="BH792" i="2"/>
  <c r="BG792" i="2"/>
  <c r="BF792" i="2"/>
  <c r="T792" i="2"/>
  <c r="R792" i="2"/>
  <c r="P792" i="2"/>
  <c r="BK792" i="2"/>
  <c r="J792" i="2"/>
  <c r="BE792" i="2"/>
  <c r="BI789" i="2"/>
  <c r="BH789" i="2"/>
  <c r="BG789" i="2"/>
  <c r="BF789" i="2"/>
  <c r="T789" i="2"/>
  <c r="R789" i="2"/>
  <c r="R783" i="2" s="1"/>
  <c r="P789" i="2"/>
  <c r="BK789" i="2"/>
  <c r="J789" i="2"/>
  <c r="BE789" i="2"/>
  <c r="BI786" i="2"/>
  <c r="BH786" i="2"/>
  <c r="BG786" i="2"/>
  <c r="BF786" i="2"/>
  <c r="T786" i="2"/>
  <c r="R786" i="2"/>
  <c r="P786" i="2"/>
  <c r="BK786" i="2"/>
  <c r="BK783" i="2" s="1"/>
  <c r="J783" i="2" s="1"/>
  <c r="J72" i="2" s="1"/>
  <c r="J786" i="2"/>
  <c r="BE786" i="2"/>
  <c r="BI784" i="2"/>
  <c r="BH784" i="2"/>
  <c r="BG784" i="2"/>
  <c r="BF784" i="2"/>
  <c r="T784" i="2"/>
  <c r="T783" i="2"/>
  <c r="R784" i="2"/>
  <c r="P784" i="2"/>
  <c r="P783" i="2"/>
  <c r="BK784" i="2"/>
  <c r="J784" i="2"/>
  <c r="BE784" i="2" s="1"/>
  <c r="BI781" i="2"/>
  <c r="BH781" i="2"/>
  <c r="BG781" i="2"/>
  <c r="BF781" i="2"/>
  <c r="T781" i="2"/>
  <c r="R781" i="2"/>
  <c r="R771" i="2" s="1"/>
  <c r="P781" i="2"/>
  <c r="BK781" i="2"/>
  <c r="J781" i="2"/>
  <c r="BE781" i="2"/>
  <c r="BI777" i="2"/>
  <c r="BH777" i="2"/>
  <c r="BG777" i="2"/>
  <c r="BF777" i="2"/>
  <c r="T777" i="2"/>
  <c r="R777" i="2"/>
  <c r="P777" i="2"/>
  <c r="BK777" i="2"/>
  <c r="BK771" i="2" s="1"/>
  <c r="J771" i="2" s="1"/>
  <c r="J71" i="2" s="1"/>
  <c r="J777" i="2"/>
  <c r="BE777" i="2"/>
  <c r="BI772" i="2"/>
  <c r="BH772" i="2"/>
  <c r="BG772" i="2"/>
  <c r="BF772" i="2"/>
  <c r="T772" i="2"/>
  <c r="T771" i="2"/>
  <c r="R772" i="2"/>
  <c r="P772" i="2"/>
  <c r="P771" i="2"/>
  <c r="BK772" i="2"/>
  <c r="J772" i="2"/>
  <c r="BE772" i="2" s="1"/>
  <c r="BI769" i="2"/>
  <c r="BH769" i="2"/>
  <c r="BG769" i="2"/>
  <c r="BF769" i="2"/>
  <c r="T769" i="2"/>
  <c r="R769" i="2"/>
  <c r="P769" i="2"/>
  <c r="BK769" i="2"/>
  <c r="J769" i="2"/>
  <c r="BE769" i="2"/>
  <c r="BI764" i="2"/>
  <c r="BH764" i="2"/>
  <c r="BG764" i="2"/>
  <c r="BF764" i="2"/>
  <c r="T764" i="2"/>
  <c r="R764" i="2"/>
  <c r="P764" i="2"/>
  <c r="BK764" i="2"/>
  <c r="J764" i="2"/>
  <c r="BE764" i="2"/>
  <c r="BI761" i="2"/>
  <c r="BH761" i="2"/>
  <c r="BG761" i="2"/>
  <c r="BF761" i="2"/>
  <c r="T761" i="2"/>
  <c r="R761" i="2"/>
  <c r="P761" i="2"/>
  <c r="BK761" i="2"/>
  <c r="J761" i="2"/>
  <c r="BE761" i="2"/>
  <c r="BI748" i="2"/>
  <c r="BH748" i="2"/>
  <c r="BG748" i="2"/>
  <c r="BF748" i="2"/>
  <c r="T748" i="2"/>
  <c r="R748" i="2"/>
  <c r="P748" i="2"/>
  <c r="BK748" i="2"/>
  <c r="J748" i="2"/>
  <c r="BE748" i="2"/>
  <c r="BI743" i="2"/>
  <c r="BH743" i="2"/>
  <c r="BG743" i="2"/>
  <c r="BF743" i="2"/>
  <c r="T743" i="2"/>
  <c r="R743" i="2"/>
  <c r="P743" i="2"/>
  <c r="BK743" i="2"/>
  <c r="J743" i="2"/>
  <c r="BE743" i="2"/>
  <c r="BI739" i="2"/>
  <c r="BH739" i="2"/>
  <c r="BG739" i="2"/>
  <c r="BF739" i="2"/>
  <c r="T739" i="2"/>
  <c r="R739" i="2"/>
  <c r="P739" i="2"/>
  <c r="BK739" i="2"/>
  <c r="J739" i="2"/>
  <c r="BE739" i="2"/>
  <c r="BI734" i="2"/>
  <c r="BH734" i="2"/>
  <c r="BG734" i="2"/>
  <c r="BF734" i="2"/>
  <c r="T734" i="2"/>
  <c r="R734" i="2"/>
  <c r="P734" i="2"/>
  <c r="BK734" i="2"/>
  <c r="J734" i="2"/>
  <c r="BE734" i="2"/>
  <c r="BI725" i="2"/>
  <c r="BH725" i="2"/>
  <c r="BG725" i="2"/>
  <c r="BF725" i="2"/>
  <c r="T725" i="2"/>
  <c r="R725" i="2"/>
  <c r="P725" i="2"/>
  <c r="BK725" i="2"/>
  <c r="J725" i="2"/>
  <c r="BE725" i="2"/>
  <c r="BI715" i="2"/>
  <c r="BH715" i="2"/>
  <c r="BG715" i="2"/>
  <c r="BF715" i="2"/>
  <c r="T715" i="2"/>
  <c r="R715" i="2"/>
  <c r="P715" i="2"/>
  <c r="BK715" i="2"/>
  <c r="J715" i="2"/>
  <c r="BE715" i="2"/>
  <c r="BI711" i="2"/>
  <c r="BH711" i="2"/>
  <c r="BG711" i="2"/>
  <c r="BF711" i="2"/>
  <c r="T711" i="2"/>
  <c r="R711" i="2"/>
  <c r="P711" i="2"/>
  <c r="BK711" i="2"/>
  <c r="J711" i="2"/>
  <c r="BE711" i="2"/>
  <c r="BI706" i="2"/>
  <c r="BH706" i="2"/>
  <c r="BG706" i="2"/>
  <c r="BF706" i="2"/>
  <c r="T706" i="2"/>
  <c r="R706" i="2"/>
  <c r="P706" i="2"/>
  <c r="BK706" i="2"/>
  <c r="J706" i="2"/>
  <c r="BE706" i="2"/>
  <c r="BI701" i="2"/>
  <c r="BH701" i="2"/>
  <c r="BG701" i="2"/>
  <c r="BF701" i="2"/>
  <c r="T701" i="2"/>
  <c r="T700" i="2"/>
  <c r="R701" i="2"/>
  <c r="R700" i="2"/>
  <c r="P701" i="2"/>
  <c r="P700" i="2"/>
  <c r="BK701" i="2"/>
  <c r="BK700" i="2"/>
  <c r="J700" i="2" s="1"/>
  <c r="J70" i="2" s="1"/>
  <c r="J701" i="2"/>
  <c r="BE701" i="2" s="1"/>
  <c r="BI698" i="2"/>
  <c r="BH698" i="2"/>
  <c r="BG698" i="2"/>
  <c r="BF698" i="2"/>
  <c r="T698" i="2"/>
  <c r="R698" i="2"/>
  <c r="P698" i="2"/>
  <c r="BK698" i="2"/>
  <c r="J698" i="2"/>
  <c r="BE698" i="2"/>
  <c r="BI694" i="2"/>
  <c r="BH694" i="2"/>
  <c r="BG694" i="2"/>
  <c r="BF694" i="2"/>
  <c r="T694" i="2"/>
  <c r="R694" i="2"/>
  <c r="P694" i="2"/>
  <c r="BK694" i="2"/>
  <c r="J694" i="2"/>
  <c r="BE694" i="2"/>
  <c r="BI691" i="2"/>
  <c r="BH691" i="2"/>
  <c r="BG691" i="2"/>
  <c r="BF691" i="2"/>
  <c r="T691" i="2"/>
  <c r="R691" i="2"/>
  <c r="P691" i="2"/>
  <c r="BK691" i="2"/>
  <c r="J691" i="2"/>
  <c r="BE691" i="2"/>
  <c r="BI688" i="2"/>
  <c r="BH688" i="2"/>
  <c r="BG688" i="2"/>
  <c r="BF688" i="2"/>
  <c r="T688" i="2"/>
  <c r="R688" i="2"/>
  <c r="P688" i="2"/>
  <c r="BK688" i="2"/>
  <c r="J688" i="2"/>
  <c r="BE688" i="2"/>
  <c r="BI686" i="2"/>
  <c r="BH686" i="2"/>
  <c r="BG686" i="2"/>
  <c r="BF686" i="2"/>
  <c r="T686" i="2"/>
  <c r="R686" i="2"/>
  <c r="P686" i="2"/>
  <c r="BK686" i="2"/>
  <c r="J686" i="2"/>
  <c r="BE686" i="2"/>
  <c r="BI682" i="2"/>
  <c r="BH682" i="2"/>
  <c r="BG682" i="2"/>
  <c r="BF682" i="2"/>
  <c r="T682" i="2"/>
  <c r="R682" i="2"/>
  <c r="P682" i="2"/>
  <c r="BK682" i="2"/>
  <c r="J682" i="2"/>
  <c r="BE682" i="2"/>
  <c r="BI678" i="2"/>
  <c r="BH678" i="2"/>
  <c r="BG678" i="2"/>
  <c r="BF678" i="2"/>
  <c r="T678" i="2"/>
  <c r="R678" i="2"/>
  <c r="P678" i="2"/>
  <c r="BK678" i="2"/>
  <c r="J678" i="2"/>
  <c r="BE678" i="2"/>
  <c r="BI673" i="2"/>
  <c r="BH673" i="2"/>
  <c r="BG673" i="2"/>
  <c r="BF673" i="2"/>
  <c r="T673" i="2"/>
  <c r="R673" i="2"/>
  <c r="P673" i="2"/>
  <c r="BK673" i="2"/>
  <c r="J673" i="2"/>
  <c r="BE673" i="2"/>
  <c r="BI670" i="2"/>
  <c r="BH670" i="2"/>
  <c r="BG670" i="2"/>
  <c r="BF670" i="2"/>
  <c r="T670" i="2"/>
  <c r="R670" i="2"/>
  <c r="P670" i="2"/>
  <c r="BK670" i="2"/>
  <c r="J670" i="2"/>
  <c r="BE670" i="2"/>
  <c r="BI663" i="2"/>
  <c r="BH663" i="2"/>
  <c r="BG663" i="2"/>
  <c r="BF663" i="2"/>
  <c r="T663" i="2"/>
  <c r="R663" i="2"/>
  <c r="P663" i="2"/>
  <c r="BK663" i="2"/>
  <c r="J663" i="2"/>
  <c r="BE663" i="2"/>
  <c r="BI654" i="2"/>
  <c r="BH654" i="2"/>
  <c r="BG654" i="2"/>
  <c r="BF654" i="2"/>
  <c r="T654" i="2"/>
  <c r="R654" i="2"/>
  <c r="P654" i="2"/>
  <c r="BK654" i="2"/>
  <c r="J654" i="2"/>
  <c r="BE654" i="2"/>
  <c r="BI651" i="2"/>
  <c r="BH651" i="2"/>
  <c r="BG651" i="2"/>
  <c r="BF651" i="2"/>
  <c r="T651" i="2"/>
  <c r="R651" i="2"/>
  <c r="P651" i="2"/>
  <c r="BK651" i="2"/>
  <c r="J651" i="2"/>
  <c r="BE651" i="2"/>
  <c r="BI648" i="2"/>
  <c r="BH648" i="2"/>
  <c r="BG648" i="2"/>
  <c r="BF648" i="2"/>
  <c r="T648" i="2"/>
  <c r="T647" i="2"/>
  <c r="R648" i="2"/>
  <c r="R647" i="2"/>
  <c r="P648" i="2"/>
  <c r="P647" i="2"/>
  <c r="BK648" i="2"/>
  <c r="BK647" i="2"/>
  <c r="J647" i="2" s="1"/>
  <c r="J69" i="2" s="1"/>
  <c r="J648" i="2"/>
  <c r="BE648" i="2" s="1"/>
  <c r="BI645" i="2"/>
  <c r="BH645" i="2"/>
  <c r="BG645" i="2"/>
  <c r="BF645" i="2"/>
  <c r="T645" i="2"/>
  <c r="R645" i="2"/>
  <c r="P645" i="2"/>
  <c r="BK645" i="2"/>
  <c r="J645" i="2"/>
  <c r="BE645" i="2"/>
  <c r="BI642" i="2"/>
  <c r="BH642" i="2"/>
  <c r="BG642" i="2"/>
  <c r="BF642" i="2"/>
  <c r="T642" i="2"/>
  <c r="R642" i="2"/>
  <c r="P642" i="2"/>
  <c r="BK642" i="2"/>
  <c r="J642" i="2"/>
  <c r="BE642" i="2"/>
  <c r="BI638" i="2"/>
  <c r="BH638" i="2"/>
  <c r="BG638" i="2"/>
  <c r="BF638" i="2"/>
  <c r="T638" i="2"/>
  <c r="R638" i="2"/>
  <c r="P638" i="2"/>
  <c r="BK638" i="2"/>
  <c r="J638" i="2"/>
  <c r="BE638" i="2"/>
  <c r="BI634" i="2"/>
  <c r="BH634" i="2"/>
  <c r="BG634" i="2"/>
  <c r="BF634" i="2"/>
  <c r="T634" i="2"/>
  <c r="R634" i="2"/>
  <c r="P634" i="2"/>
  <c r="BK634" i="2"/>
  <c r="J634" i="2"/>
  <c r="BE634" i="2"/>
  <c r="BI630" i="2"/>
  <c r="BH630" i="2"/>
  <c r="BG630" i="2"/>
  <c r="BF630" i="2"/>
  <c r="T630" i="2"/>
  <c r="R630" i="2"/>
  <c r="P630" i="2"/>
  <c r="BK630" i="2"/>
  <c r="J630" i="2"/>
  <c r="BE630" i="2"/>
  <c r="BI623" i="2"/>
  <c r="BH623" i="2"/>
  <c r="BG623" i="2"/>
  <c r="BF623" i="2"/>
  <c r="T623" i="2"/>
  <c r="T622" i="2"/>
  <c r="T621" i="2" s="1"/>
  <c r="R623" i="2"/>
  <c r="R622" i="2" s="1"/>
  <c r="R621" i="2" s="1"/>
  <c r="P623" i="2"/>
  <c r="P622" i="2"/>
  <c r="BK623" i="2"/>
  <c r="BK622" i="2" s="1"/>
  <c r="J623" i="2"/>
  <c r="BE623" i="2"/>
  <c r="BI619" i="2"/>
  <c r="BH619" i="2"/>
  <c r="BG619" i="2"/>
  <c r="BF619" i="2"/>
  <c r="T619" i="2"/>
  <c r="T618" i="2"/>
  <c r="R619" i="2"/>
  <c r="R618" i="2"/>
  <c r="P619" i="2"/>
  <c r="P618" i="2"/>
  <c r="BK619" i="2"/>
  <c r="BK618" i="2"/>
  <c r="J618" i="2" s="1"/>
  <c r="J66" i="2" s="1"/>
  <c r="J619" i="2"/>
  <c r="BE619" i="2" s="1"/>
  <c r="BI616" i="2"/>
  <c r="BH616" i="2"/>
  <c r="BG616" i="2"/>
  <c r="BF616" i="2"/>
  <c r="T616" i="2"/>
  <c r="R616" i="2"/>
  <c r="P616" i="2"/>
  <c r="BK616" i="2"/>
  <c r="J616" i="2"/>
  <c r="BE616" i="2"/>
  <c r="BI614" i="2"/>
  <c r="BH614" i="2"/>
  <c r="BG614" i="2"/>
  <c r="BF614" i="2"/>
  <c r="T614" i="2"/>
  <c r="R614" i="2"/>
  <c r="P614" i="2"/>
  <c r="BK614" i="2"/>
  <c r="J614" i="2"/>
  <c r="BE614" i="2"/>
  <c r="BI612" i="2"/>
  <c r="BH612" i="2"/>
  <c r="BG612" i="2"/>
  <c r="BF612" i="2"/>
  <c r="T612" i="2"/>
  <c r="R612" i="2"/>
  <c r="P612" i="2"/>
  <c r="BK612" i="2"/>
  <c r="J612" i="2"/>
  <c r="BE612" i="2"/>
  <c r="BI609" i="2"/>
  <c r="BH609" i="2"/>
  <c r="BG609" i="2"/>
  <c r="BF609" i="2"/>
  <c r="T609" i="2"/>
  <c r="R609" i="2"/>
  <c r="P609" i="2"/>
  <c r="BK609" i="2"/>
  <c r="J609" i="2"/>
  <c r="BE609" i="2"/>
  <c r="BI607" i="2"/>
  <c r="BH607" i="2"/>
  <c r="BG607" i="2"/>
  <c r="BF607" i="2"/>
  <c r="T607" i="2"/>
  <c r="T606" i="2"/>
  <c r="R607" i="2"/>
  <c r="R606" i="2"/>
  <c r="P607" i="2"/>
  <c r="P606" i="2"/>
  <c r="BK607" i="2"/>
  <c r="BK606" i="2"/>
  <c r="J606" i="2" s="1"/>
  <c r="J65" i="2" s="1"/>
  <c r="J607" i="2"/>
  <c r="BE607" i="2" s="1"/>
  <c r="BI601" i="2"/>
  <c r="BH601" i="2"/>
  <c r="BG601" i="2"/>
  <c r="BF601" i="2"/>
  <c r="T601" i="2"/>
  <c r="R601" i="2"/>
  <c r="P601" i="2"/>
  <c r="BK601" i="2"/>
  <c r="J601" i="2"/>
  <c r="BE601" i="2"/>
  <c r="BI597" i="2"/>
  <c r="BH597" i="2"/>
  <c r="BG597" i="2"/>
  <c r="BF597" i="2"/>
  <c r="T597" i="2"/>
  <c r="R597" i="2"/>
  <c r="P597" i="2"/>
  <c r="BK597" i="2"/>
  <c r="J597" i="2"/>
  <c r="BE597" i="2"/>
  <c r="BI594" i="2"/>
  <c r="BH594" i="2"/>
  <c r="BG594" i="2"/>
  <c r="BF594" i="2"/>
  <c r="T594" i="2"/>
  <c r="R594" i="2"/>
  <c r="P594" i="2"/>
  <c r="BK594" i="2"/>
  <c r="J594" i="2"/>
  <c r="BE594" i="2"/>
  <c r="BI589" i="2"/>
  <c r="BH589" i="2"/>
  <c r="BG589" i="2"/>
  <c r="BF589" i="2"/>
  <c r="T589" i="2"/>
  <c r="R589" i="2"/>
  <c r="P589" i="2"/>
  <c r="BK589" i="2"/>
  <c r="J589" i="2"/>
  <c r="BE589" i="2"/>
  <c r="BI585" i="2"/>
  <c r="BH585" i="2"/>
  <c r="BG585" i="2"/>
  <c r="BF585" i="2"/>
  <c r="T585" i="2"/>
  <c r="R585" i="2"/>
  <c r="P585" i="2"/>
  <c r="BK585" i="2"/>
  <c r="J585" i="2"/>
  <c r="BE585" i="2"/>
  <c r="BI577" i="2"/>
  <c r="BH577" i="2"/>
  <c r="BG577" i="2"/>
  <c r="BF577" i="2"/>
  <c r="T577" i="2"/>
  <c r="R577" i="2"/>
  <c r="P577" i="2"/>
  <c r="BK577" i="2"/>
  <c r="J577" i="2"/>
  <c r="BE577" i="2"/>
  <c r="BI573" i="2"/>
  <c r="BH573" i="2"/>
  <c r="BG573" i="2"/>
  <c r="BF573" i="2"/>
  <c r="T573" i="2"/>
  <c r="R573" i="2"/>
  <c r="P573" i="2"/>
  <c r="BK573" i="2"/>
  <c r="J573" i="2"/>
  <c r="BE573" i="2"/>
  <c r="BI569" i="2"/>
  <c r="BH569" i="2"/>
  <c r="BG569" i="2"/>
  <c r="BF569" i="2"/>
  <c r="T569" i="2"/>
  <c r="R569" i="2"/>
  <c r="P569" i="2"/>
  <c r="BK569" i="2"/>
  <c r="J569" i="2"/>
  <c r="BE569" i="2"/>
  <c r="BI565" i="2"/>
  <c r="BH565" i="2"/>
  <c r="BG565" i="2"/>
  <c r="BF565" i="2"/>
  <c r="T565" i="2"/>
  <c r="R565" i="2"/>
  <c r="P565" i="2"/>
  <c r="BK565" i="2"/>
  <c r="J565" i="2"/>
  <c r="BE565" i="2"/>
  <c r="BI561" i="2"/>
  <c r="BH561" i="2"/>
  <c r="BG561" i="2"/>
  <c r="BF561" i="2"/>
  <c r="T561" i="2"/>
  <c r="R561" i="2"/>
  <c r="P561" i="2"/>
  <c r="BK561" i="2"/>
  <c r="J561" i="2"/>
  <c r="BE561" i="2"/>
  <c r="BI558" i="2"/>
  <c r="BH558" i="2"/>
  <c r="BG558" i="2"/>
  <c r="BF558" i="2"/>
  <c r="T558" i="2"/>
  <c r="R558" i="2"/>
  <c r="P558" i="2"/>
  <c r="BK558" i="2"/>
  <c r="J558" i="2"/>
  <c r="BE558" i="2"/>
  <c r="BI554" i="2"/>
  <c r="BH554" i="2"/>
  <c r="BG554" i="2"/>
  <c r="BF554" i="2"/>
  <c r="T554" i="2"/>
  <c r="R554" i="2"/>
  <c r="R545" i="2" s="1"/>
  <c r="P554" i="2"/>
  <c r="BK554" i="2"/>
  <c r="J554" i="2"/>
  <c r="BE554" i="2"/>
  <c r="BI550" i="2"/>
  <c r="BH550" i="2"/>
  <c r="BG550" i="2"/>
  <c r="BF550" i="2"/>
  <c r="T550" i="2"/>
  <c r="R550" i="2"/>
  <c r="P550" i="2"/>
  <c r="BK550" i="2"/>
  <c r="BK545" i="2" s="1"/>
  <c r="J545" i="2" s="1"/>
  <c r="J64" i="2" s="1"/>
  <c r="J550" i="2"/>
  <c r="BE550" i="2"/>
  <c r="BI546" i="2"/>
  <c r="BH546" i="2"/>
  <c r="BG546" i="2"/>
  <c r="BF546" i="2"/>
  <c r="T546" i="2"/>
  <c r="T545" i="2"/>
  <c r="R546" i="2"/>
  <c r="P546" i="2"/>
  <c r="P545" i="2"/>
  <c r="BK546" i="2"/>
  <c r="J546" i="2"/>
  <c r="BE546" i="2" s="1"/>
  <c r="BI544" i="2"/>
  <c r="BH544" i="2"/>
  <c r="BG544" i="2"/>
  <c r="BF544" i="2"/>
  <c r="T544" i="2"/>
  <c r="T543" i="2"/>
  <c r="R544" i="2"/>
  <c r="R543" i="2"/>
  <c r="P544" i="2"/>
  <c r="P543" i="2"/>
  <c r="BK544" i="2"/>
  <c r="BK543" i="2"/>
  <c r="J543" i="2" s="1"/>
  <c r="J63" i="2" s="1"/>
  <c r="J544" i="2"/>
  <c r="BE544" i="2" s="1"/>
  <c r="BI537" i="2"/>
  <c r="BH537" i="2"/>
  <c r="BG537" i="2"/>
  <c r="BF537" i="2"/>
  <c r="T537" i="2"/>
  <c r="R537" i="2"/>
  <c r="P537" i="2"/>
  <c r="BK537" i="2"/>
  <c r="J537" i="2"/>
  <c r="BE537" i="2"/>
  <c r="BI534" i="2"/>
  <c r="BH534" i="2"/>
  <c r="BG534" i="2"/>
  <c r="BF534" i="2"/>
  <c r="T534" i="2"/>
  <c r="R534" i="2"/>
  <c r="P534" i="2"/>
  <c r="BK534" i="2"/>
  <c r="J534" i="2"/>
  <c r="BE534" i="2"/>
  <c r="BI530" i="2"/>
  <c r="BH530" i="2"/>
  <c r="BG530" i="2"/>
  <c r="BF530" i="2"/>
  <c r="T530" i="2"/>
  <c r="R530" i="2"/>
  <c r="P530" i="2"/>
  <c r="BK530" i="2"/>
  <c r="J530" i="2"/>
  <c r="BE530" i="2"/>
  <c r="BI526" i="2"/>
  <c r="BH526" i="2"/>
  <c r="BG526" i="2"/>
  <c r="BF526" i="2"/>
  <c r="T526" i="2"/>
  <c r="R526" i="2"/>
  <c r="P526" i="2"/>
  <c r="BK526" i="2"/>
  <c r="J526" i="2"/>
  <c r="BE526" i="2"/>
  <c r="BI520" i="2"/>
  <c r="BH520" i="2"/>
  <c r="BG520" i="2"/>
  <c r="BF520" i="2"/>
  <c r="T520" i="2"/>
  <c r="R520" i="2"/>
  <c r="P520" i="2"/>
  <c r="BK520" i="2"/>
  <c r="J520" i="2"/>
  <c r="BE520" i="2"/>
  <c r="BI516" i="2"/>
  <c r="BH516" i="2"/>
  <c r="BG516" i="2"/>
  <c r="BF516" i="2"/>
  <c r="T516" i="2"/>
  <c r="R516" i="2"/>
  <c r="P516" i="2"/>
  <c r="BK516" i="2"/>
  <c r="J516" i="2"/>
  <c r="BE516" i="2"/>
  <c r="BI510" i="2"/>
  <c r="BH510" i="2"/>
  <c r="BG510" i="2"/>
  <c r="BF510" i="2"/>
  <c r="T510" i="2"/>
  <c r="R510" i="2"/>
  <c r="P510" i="2"/>
  <c r="BK510" i="2"/>
  <c r="J510" i="2"/>
  <c r="BE510" i="2"/>
  <c r="BI506" i="2"/>
  <c r="BH506" i="2"/>
  <c r="BG506" i="2"/>
  <c r="BF506" i="2"/>
  <c r="T506" i="2"/>
  <c r="R506" i="2"/>
  <c r="P506" i="2"/>
  <c r="BK506" i="2"/>
  <c r="J506" i="2"/>
  <c r="BE506" i="2"/>
  <c r="BI502" i="2"/>
  <c r="BH502" i="2"/>
  <c r="BG502" i="2"/>
  <c r="BF502" i="2"/>
  <c r="T502" i="2"/>
  <c r="R502" i="2"/>
  <c r="P502" i="2"/>
  <c r="BK502" i="2"/>
  <c r="J502" i="2"/>
  <c r="BE502" i="2"/>
  <c r="BI497" i="2"/>
  <c r="BH497" i="2"/>
  <c r="BG497" i="2"/>
  <c r="BF497" i="2"/>
  <c r="T497" i="2"/>
  <c r="R497" i="2"/>
  <c r="P497" i="2"/>
  <c r="BK497" i="2"/>
  <c r="J497" i="2"/>
  <c r="BE497" i="2"/>
  <c r="BI492" i="2"/>
  <c r="BH492" i="2"/>
  <c r="BG492" i="2"/>
  <c r="BF492" i="2"/>
  <c r="T492" i="2"/>
  <c r="R492" i="2"/>
  <c r="P492" i="2"/>
  <c r="BK492" i="2"/>
  <c r="J492" i="2"/>
  <c r="BE492" i="2"/>
  <c r="BI489" i="2"/>
  <c r="BH489" i="2"/>
  <c r="BG489" i="2"/>
  <c r="BF489" i="2"/>
  <c r="T489" i="2"/>
  <c r="R489" i="2"/>
  <c r="P489" i="2"/>
  <c r="BK489" i="2"/>
  <c r="J489" i="2"/>
  <c r="BE489" i="2"/>
  <c r="BI487" i="2"/>
  <c r="BH487" i="2"/>
  <c r="BG487" i="2"/>
  <c r="BF487" i="2"/>
  <c r="T487" i="2"/>
  <c r="R487" i="2"/>
  <c r="P487" i="2"/>
  <c r="BK487" i="2"/>
  <c r="J487" i="2"/>
  <c r="BE487" i="2"/>
  <c r="BI484" i="2"/>
  <c r="BH484" i="2"/>
  <c r="BG484" i="2"/>
  <c r="BF484" i="2"/>
  <c r="T484" i="2"/>
  <c r="R484" i="2"/>
  <c r="P484" i="2"/>
  <c r="BK484" i="2"/>
  <c r="J484" i="2"/>
  <c r="BE484" i="2"/>
  <c r="BI481" i="2"/>
  <c r="BH481" i="2"/>
  <c r="BG481" i="2"/>
  <c r="BF481" i="2"/>
  <c r="T481" i="2"/>
  <c r="R481" i="2"/>
  <c r="P481" i="2"/>
  <c r="BK481" i="2"/>
  <c r="J481" i="2"/>
  <c r="BE481" i="2"/>
  <c r="BI477" i="2"/>
  <c r="BH477" i="2"/>
  <c r="BG477" i="2"/>
  <c r="BF477" i="2"/>
  <c r="T477" i="2"/>
  <c r="R477" i="2"/>
  <c r="P477" i="2"/>
  <c r="BK477" i="2"/>
  <c r="J477" i="2"/>
  <c r="BE477" i="2"/>
  <c r="BI474" i="2"/>
  <c r="BH474" i="2"/>
  <c r="BG474" i="2"/>
  <c r="BF474" i="2"/>
  <c r="T474" i="2"/>
  <c r="R474" i="2"/>
  <c r="P474" i="2"/>
  <c r="BK474" i="2"/>
  <c r="J474" i="2"/>
  <c r="BE474" i="2"/>
  <c r="BI471" i="2"/>
  <c r="BH471" i="2"/>
  <c r="BG471" i="2"/>
  <c r="BF471" i="2"/>
  <c r="T471" i="2"/>
  <c r="R471" i="2"/>
  <c r="P471" i="2"/>
  <c r="BK471" i="2"/>
  <c r="J471" i="2"/>
  <c r="BE471" i="2"/>
  <c r="BI464" i="2"/>
  <c r="BH464" i="2"/>
  <c r="BG464" i="2"/>
  <c r="BF464" i="2"/>
  <c r="T464" i="2"/>
  <c r="R464" i="2"/>
  <c r="P464" i="2"/>
  <c r="BK464" i="2"/>
  <c r="J464" i="2"/>
  <c r="BE464" i="2"/>
  <c r="BI456" i="2"/>
  <c r="BH456" i="2"/>
  <c r="BG456" i="2"/>
  <c r="BF456" i="2"/>
  <c r="T456" i="2"/>
  <c r="R456" i="2"/>
  <c r="P456" i="2"/>
  <c r="BK456" i="2"/>
  <c r="J456" i="2"/>
  <c r="BE456" i="2"/>
  <c r="BI448" i="2"/>
  <c r="BH448" i="2"/>
  <c r="BG448" i="2"/>
  <c r="BF448" i="2"/>
  <c r="T448" i="2"/>
  <c r="R448" i="2"/>
  <c r="P448" i="2"/>
  <c r="BK448" i="2"/>
  <c r="J448" i="2"/>
  <c r="BE448" i="2"/>
  <c r="BI443" i="2"/>
  <c r="BH443" i="2"/>
  <c r="BG443" i="2"/>
  <c r="BF443" i="2"/>
  <c r="T443" i="2"/>
  <c r="R443" i="2"/>
  <c r="P443" i="2"/>
  <c r="BK443" i="2"/>
  <c r="J443" i="2"/>
  <c r="BE443" i="2"/>
  <c r="BI441" i="2"/>
  <c r="BH441" i="2"/>
  <c r="BG441" i="2"/>
  <c r="BF441" i="2"/>
  <c r="T441" i="2"/>
  <c r="R441" i="2"/>
  <c r="P441" i="2"/>
  <c r="BK441" i="2"/>
  <c r="J441" i="2"/>
  <c r="BE441" i="2"/>
  <c r="BI438" i="2"/>
  <c r="BH438" i="2"/>
  <c r="BG438" i="2"/>
  <c r="BF438" i="2"/>
  <c r="T438" i="2"/>
  <c r="R438" i="2"/>
  <c r="P438" i="2"/>
  <c r="BK438" i="2"/>
  <c r="J438" i="2"/>
  <c r="BE438" i="2"/>
  <c r="BI436" i="2"/>
  <c r="BH436" i="2"/>
  <c r="BG436" i="2"/>
  <c r="BF436" i="2"/>
  <c r="T436" i="2"/>
  <c r="R436" i="2"/>
  <c r="P436" i="2"/>
  <c r="BK436" i="2"/>
  <c r="J436" i="2"/>
  <c r="BE436" i="2"/>
  <c r="BI434" i="2"/>
  <c r="BH434" i="2"/>
  <c r="BG434" i="2"/>
  <c r="BF434" i="2"/>
  <c r="T434" i="2"/>
  <c r="R434" i="2"/>
  <c r="P434" i="2"/>
  <c r="BK434" i="2"/>
  <c r="J434" i="2"/>
  <c r="BE434" i="2"/>
  <c r="BI431" i="2"/>
  <c r="BH431" i="2"/>
  <c r="BG431" i="2"/>
  <c r="BF431" i="2"/>
  <c r="T431" i="2"/>
  <c r="R431" i="2"/>
  <c r="P431" i="2"/>
  <c r="BK431" i="2"/>
  <c r="J431" i="2"/>
  <c r="BE431" i="2"/>
  <c r="BI425" i="2"/>
  <c r="BH425" i="2"/>
  <c r="BG425" i="2"/>
  <c r="BF425" i="2"/>
  <c r="T425" i="2"/>
  <c r="R425" i="2"/>
  <c r="P425" i="2"/>
  <c r="BK425" i="2"/>
  <c r="J425" i="2"/>
  <c r="BE425" i="2"/>
  <c r="BI422" i="2"/>
  <c r="BH422" i="2"/>
  <c r="BG422" i="2"/>
  <c r="BF422" i="2"/>
  <c r="T422" i="2"/>
  <c r="R422" i="2"/>
  <c r="P422" i="2"/>
  <c r="BK422" i="2"/>
  <c r="J422" i="2"/>
  <c r="BE422" i="2"/>
  <c r="BI416" i="2"/>
  <c r="BH416" i="2"/>
  <c r="BG416" i="2"/>
  <c r="BF416" i="2"/>
  <c r="T416" i="2"/>
  <c r="R416" i="2"/>
  <c r="P416" i="2"/>
  <c r="BK416" i="2"/>
  <c r="J416" i="2"/>
  <c r="BE416" i="2"/>
  <c r="BI412" i="2"/>
  <c r="BH412" i="2"/>
  <c r="BG412" i="2"/>
  <c r="BF412" i="2"/>
  <c r="T412" i="2"/>
  <c r="R412" i="2"/>
  <c r="P412" i="2"/>
  <c r="BK412" i="2"/>
  <c r="J412" i="2"/>
  <c r="BE412" i="2"/>
  <c r="BI395" i="2"/>
  <c r="BH395" i="2"/>
  <c r="BG395" i="2"/>
  <c r="BF395" i="2"/>
  <c r="T395" i="2"/>
  <c r="R395" i="2"/>
  <c r="P395" i="2"/>
  <c r="BK395" i="2"/>
  <c r="J395" i="2"/>
  <c r="BE395" i="2"/>
  <c r="BI369" i="2"/>
  <c r="BH369" i="2"/>
  <c r="BG369" i="2"/>
  <c r="BF369" i="2"/>
  <c r="T369" i="2"/>
  <c r="R369" i="2"/>
  <c r="R362" i="2" s="1"/>
  <c r="P369" i="2"/>
  <c r="BK369" i="2"/>
  <c r="J369" i="2"/>
  <c r="BE369" i="2"/>
  <c r="BI365" i="2"/>
  <c r="BH365" i="2"/>
  <c r="BG365" i="2"/>
  <c r="BF365" i="2"/>
  <c r="T365" i="2"/>
  <c r="R365" i="2"/>
  <c r="P365" i="2"/>
  <c r="BK365" i="2"/>
  <c r="BK362" i="2" s="1"/>
  <c r="J362" i="2" s="1"/>
  <c r="J62" i="2" s="1"/>
  <c r="J365" i="2"/>
  <c r="BE365" i="2"/>
  <c r="BI363" i="2"/>
  <c r="BH363" i="2"/>
  <c r="BG363" i="2"/>
  <c r="BF363" i="2"/>
  <c r="T363" i="2"/>
  <c r="T362" i="2"/>
  <c r="R363" i="2"/>
  <c r="P363" i="2"/>
  <c r="P362" i="2"/>
  <c r="BK363" i="2"/>
  <c r="J363" i="2"/>
  <c r="BE363" i="2" s="1"/>
  <c r="BI359" i="2"/>
  <c r="BH359" i="2"/>
  <c r="BG359" i="2"/>
  <c r="BF359" i="2"/>
  <c r="T359" i="2"/>
  <c r="R359" i="2"/>
  <c r="P359" i="2"/>
  <c r="BK359" i="2"/>
  <c r="J359" i="2"/>
  <c r="BE359" i="2"/>
  <c r="BI357" i="2"/>
  <c r="BH357" i="2"/>
  <c r="BG357" i="2"/>
  <c r="BF357" i="2"/>
  <c r="T357" i="2"/>
  <c r="R357" i="2"/>
  <c r="P357" i="2"/>
  <c r="BK357" i="2"/>
  <c r="J357" i="2"/>
  <c r="BE357" i="2"/>
  <c r="BI346" i="2"/>
  <c r="BH346" i="2"/>
  <c r="BG346" i="2"/>
  <c r="BF346" i="2"/>
  <c r="T346" i="2"/>
  <c r="R346" i="2"/>
  <c r="P346" i="2"/>
  <c r="BK346" i="2"/>
  <c r="J346" i="2"/>
  <c r="BE346" i="2"/>
  <c r="BI335" i="2"/>
  <c r="BH335" i="2"/>
  <c r="BG335" i="2"/>
  <c r="BF335" i="2"/>
  <c r="T335" i="2"/>
  <c r="R335" i="2"/>
  <c r="P335" i="2"/>
  <c r="BK335" i="2"/>
  <c r="J335" i="2"/>
  <c r="BE335" i="2"/>
  <c r="BI327" i="2"/>
  <c r="BH327" i="2"/>
  <c r="BG327" i="2"/>
  <c r="BF327" i="2"/>
  <c r="T327" i="2"/>
  <c r="R327" i="2"/>
  <c r="P327" i="2"/>
  <c r="BK327" i="2"/>
  <c r="J327" i="2"/>
  <c r="BE327" i="2"/>
  <c r="BI319" i="2"/>
  <c r="BH319" i="2"/>
  <c r="BG319" i="2"/>
  <c r="BF319" i="2"/>
  <c r="T319" i="2"/>
  <c r="R319" i="2"/>
  <c r="P319" i="2"/>
  <c r="BK319" i="2"/>
  <c r="J319" i="2"/>
  <c r="BE319" i="2"/>
  <c r="BI316" i="2"/>
  <c r="BH316" i="2"/>
  <c r="BG316" i="2"/>
  <c r="BF316" i="2"/>
  <c r="T316" i="2"/>
  <c r="R316" i="2"/>
  <c r="R299" i="2" s="1"/>
  <c r="P316" i="2"/>
  <c r="BK316" i="2"/>
  <c r="J316" i="2"/>
  <c r="BE316" i="2"/>
  <c r="BI308" i="2"/>
  <c r="BH308" i="2"/>
  <c r="BG308" i="2"/>
  <c r="BF308" i="2"/>
  <c r="T308" i="2"/>
  <c r="R308" i="2"/>
  <c r="P308" i="2"/>
  <c r="BK308" i="2"/>
  <c r="BK299" i="2" s="1"/>
  <c r="J299" i="2" s="1"/>
  <c r="J61" i="2" s="1"/>
  <c r="J308" i="2"/>
  <c r="BE308" i="2"/>
  <c r="BI300" i="2"/>
  <c r="BH300" i="2"/>
  <c r="BG300" i="2"/>
  <c r="BF300" i="2"/>
  <c r="T300" i="2"/>
  <c r="T299" i="2"/>
  <c r="R300" i="2"/>
  <c r="P300" i="2"/>
  <c r="P299" i="2"/>
  <c r="BK300" i="2"/>
  <c r="J300" i="2"/>
  <c r="BE300" i="2" s="1"/>
  <c r="BI293" i="2"/>
  <c r="BH293" i="2"/>
  <c r="BG293" i="2"/>
  <c r="BF293" i="2"/>
  <c r="T293" i="2"/>
  <c r="R293" i="2"/>
  <c r="P293" i="2"/>
  <c r="BK293" i="2"/>
  <c r="J293" i="2"/>
  <c r="BE293" i="2"/>
  <c r="BI288" i="2"/>
  <c r="BH288" i="2"/>
  <c r="BG288" i="2"/>
  <c r="BF288" i="2"/>
  <c r="T288" i="2"/>
  <c r="R288" i="2"/>
  <c r="P288" i="2"/>
  <c r="BK288" i="2"/>
  <c r="J288" i="2"/>
  <c r="BE288" i="2"/>
  <c r="BI283" i="2"/>
  <c r="BH283" i="2"/>
  <c r="BG283" i="2"/>
  <c r="BF283" i="2"/>
  <c r="T283" i="2"/>
  <c r="R283" i="2"/>
  <c r="P283" i="2"/>
  <c r="BK283" i="2"/>
  <c r="J283" i="2"/>
  <c r="BE283" i="2"/>
  <c r="BI277" i="2"/>
  <c r="BH277" i="2"/>
  <c r="BG277" i="2"/>
  <c r="BF277" i="2"/>
  <c r="T277" i="2"/>
  <c r="R277" i="2"/>
  <c r="P277" i="2"/>
  <c r="BK277" i="2"/>
  <c r="J277" i="2"/>
  <c r="BE277" i="2"/>
  <c r="BI271" i="2"/>
  <c r="BH271" i="2"/>
  <c r="BG271" i="2"/>
  <c r="BF271" i="2"/>
  <c r="T271" i="2"/>
  <c r="R271" i="2"/>
  <c r="P271" i="2"/>
  <c r="BK271" i="2"/>
  <c r="J271" i="2"/>
  <c r="BE271" i="2"/>
  <c r="BI263" i="2"/>
  <c r="BH263" i="2"/>
  <c r="BG263" i="2"/>
  <c r="BF263" i="2"/>
  <c r="T263" i="2"/>
  <c r="R263" i="2"/>
  <c r="P263" i="2"/>
  <c r="BK263" i="2"/>
  <c r="J263" i="2"/>
  <c r="BE263" i="2"/>
  <c r="BI257" i="2"/>
  <c r="BH257" i="2"/>
  <c r="BG257" i="2"/>
  <c r="BF257" i="2"/>
  <c r="T257" i="2"/>
  <c r="R257" i="2"/>
  <c r="P257" i="2"/>
  <c r="BK257" i="2"/>
  <c r="J257" i="2"/>
  <c r="BE257" i="2"/>
  <c r="BI251" i="2"/>
  <c r="BH251" i="2"/>
  <c r="BG251" i="2"/>
  <c r="BF251" i="2"/>
  <c r="T251" i="2"/>
  <c r="R251" i="2"/>
  <c r="P251" i="2"/>
  <c r="BK251" i="2"/>
  <c r="J251" i="2"/>
  <c r="BE251" i="2"/>
  <c r="BI245" i="2"/>
  <c r="BH245" i="2"/>
  <c r="BG245" i="2"/>
  <c r="BF245" i="2"/>
  <c r="T245" i="2"/>
  <c r="R245" i="2"/>
  <c r="P245" i="2"/>
  <c r="BK245" i="2"/>
  <c r="J245" i="2"/>
  <c r="BE245" i="2"/>
  <c r="BI239" i="2"/>
  <c r="BH239" i="2"/>
  <c r="BG239" i="2"/>
  <c r="BF239" i="2"/>
  <c r="T239" i="2"/>
  <c r="R239" i="2"/>
  <c r="P239" i="2"/>
  <c r="BK239" i="2"/>
  <c r="J239" i="2"/>
  <c r="BE239" i="2"/>
  <c r="BI233" i="2"/>
  <c r="BH233" i="2"/>
  <c r="BG233" i="2"/>
  <c r="BF233" i="2"/>
  <c r="T233" i="2"/>
  <c r="R233" i="2"/>
  <c r="P233" i="2"/>
  <c r="BK233" i="2"/>
  <c r="J233" i="2"/>
  <c r="BE233" i="2"/>
  <c r="BI227" i="2"/>
  <c r="BH227" i="2"/>
  <c r="BG227" i="2"/>
  <c r="BF227" i="2"/>
  <c r="T227" i="2"/>
  <c r="R227" i="2"/>
  <c r="P227" i="2"/>
  <c r="BK227" i="2"/>
  <c r="J227" i="2"/>
  <c r="BE227" i="2"/>
  <c r="BI217" i="2"/>
  <c r="BH217" i="2"/>
  <c r="BG217" i="2"/>
  <c r="BF217" i="2"/>
  <c r="T217" i="2"/>
  <c r="R217" i="2"/>
  <c r="P217" i="2"/>
  <c r="BK217" i="2"/>
  <c r="J217" i="2"/>
  <c r="BE217" i="2"/>
  <c r="BI214" i="2"/>
  <c r="BH214" i="2"/>
  <c r="BG214" i="2"/>
  <c r="BF214" i="2"/>
  <c r="T214" i="2"/>
  <c r="T213" i="2"/>
  <c r="R214" i="2"/>
  <c r="R213" i="2"/>
  <c r="P214" i="2"/>
  <c r="P213" i="2"/>
  <c r="BK214" i="2"/>
  <c r="BK213" i="2"/>
  <c r="J213" i="2" s="1"/>
  <c r="J60" i="2" s="1"/>
  <c r="J214" i="2"/>
  <c r="BE214" i="2" s="1"/>
  <c r="BI209" i="2"/>
  <c r="BH209" i="2"/>
  <c r="BG209" i="2"/>
  <c r="BF209" i="2"/>
  <c r="T209" i="2"/>
  <c r="R209" i="2"/>
  <c r="P209" i="2"/>
  <c r="BK209" i="2"/>
  <c r="J209" i="2"/>
  <c r="BE209" i="2"/>
  <c r="BI205" i="2"/>
  <c r="BH205" i="2"/>
  <c r="BG205" i="2"/>
  <c r="BF205" i="2"/>
  <c r="T205" i="2"/>
  <c r="R205" i="2"/>
  <c r="P205" i="2"/>
  <c r="BK205" i="2"/>
  <c r="J205" i="2"/>
  <c r="BE205" i="2"/>
  <c r="BI201" i="2"/>
  <c r="BH201" i="2"/>
  <c r="BG201" i="2"/>
  <c r="BF201" i="2"/>
  <c r="T201" i="2"/>
  <c r="R201" i="2"/>
  <c r="P201" i="2"/>
  <c r="BK201" i="2"/>
  <c r="J201" i="2"/>
  <c r="BE201" i="2"/>
  <c r="BI196" i="2"/>
  <c r="BH196" i="2"/>
  <c r="BG196" i="2"/>
  <c r="BF196" i="2"/>
  <c r="T196" i="2"/>
  <c r="R196" i="2"/>
  <c r="P196" i="2"/>
  <c r="BK196" i="2"/>
  <c r="J196" i="2"/>
  <c r="BE196" i="2"/>
  <c r="BI193" i="2"/>
  <c r="BH193" i="2"/>
  <c r="BG193" i="2"/>
  <c r="BF193" i="2"/>
  <c r="T193" i="2"/>
  <c r="R193" i="2"/>
  <c r="P193" i="2"/>
  <c r="BK193" i="2"/>
  <c r="J193" i="2"/>
  <c r="BE193" i="2"/>
  <c r="BI187" i="2"/>
  <c r="BH187" i="2"/>
  <c r="BG187" i="2"/>
  <c r="BF187" i="2"/>
  <c r="T187" i="2"/>
  <c r="R187" i="2"/>
  <c r="P187" i="2"/>
  <c r="BK187" i="2"/>
  <c r="J187" i="2"/>
  <c r="BE187" i="2"/>
  <c r="BI181" i="2"/>
  <c r="BH181" i="2"/>
  <c r="BG181" i="2"/>
  <c r="BF181" i="2"/>
  <c r="T181" i="2"/>
  <c r="R181" i="2"/>
  <c r="P181" i="2"/>
  <c r="BK181" i="2"/>
  <c r="J181" i="2"/>
  <c r="BE181" i="2"/>
  <c r="BI175" i="2"/>
  <c r="BH175" i="2"/>
  <c r="BG175" i="2"/>
  <c r="BF175" i="2"/>
  <c r="T175" i="2"/>
  <c r="R175" i="2"/>
  <c r="R162" i="2" s="1"/>
  <c r="P175" i="2"/>
  <c r="BK175" i="2"/>
  <c r="J175" i="2"/>
  <c r="BE175" i="2"/>
  <c r="BI169" i="2"/>
  <c r="BH169" i="2"/>
  <c r="BG169" i="2"/>
  <c r="BF169" i="2"/>
  <c r="T169" i="2"/>
  <c r="R169" i="2"/>
  <c r="P169" i="2"/>
  <c r="BK169" i="2"/>
  <c r="BK162" i="2" s="1"/>
  <c r="J162" i="2" s="1"/>
  <c r="J59" i="2" s="1"/>
  <c r="J169" i="2"/>
  <c r="BE169" i="2"/>
  <c r="BI163" i="2"/>
  <c r="BH163" i="2"/>
  <c r="BG163" i="2"/>
  <c r="BF163" i="2"/>
  <c r="T163" i="2"/>
  <c r="T162" i="2"/>
  <c r="R163" i="2"/>
  <c r="P163" i="2"/>
  <c r="P162" i="2"/>
  <c r="BK163" i="2"/>
  <c r="J163" i="2"/>
  <c r="BE163" i="2" s="1"/>
  <c r="BI158" i="2"/>
  <c r="BH158" i="2"/>
  <c r="BG158" i="2"/>
  <c r="BF158" i="2"/>
  <c r="T158" i="2"/>
  <c r="R158" i="2"/>
  <c r="P158" i="2"/>
  <c r="BK158" i="2"/>
  <c r="J158" i="2"/>
  <c r="BE158" i="2"/>
  <c r="BI153" i="2"/>
  <c r="BH153" i="2"/>
  <c r="BG153" i="2"/>
  <c r="BF153" i="2"/>
  <c r="T153" i="2"/>
  <c r="R153" i="2"/>
  <c r="P153" i="2"/>
  <c r="BK153" i="2"/>
  <c r="J153" i="2"/>
  <c r="BE153" i="2"/>
  <c r="BI147" i="2"/>
  <c r="BH147" i="2"/>
  <c r="BG147" i="2"/>
  <c r="BF147" i="2"/>
  <c r="T147" i="2"/>
  <c r="R147" i="2"/>
  <c r="P147" i="2"/>
  <c r="BK147" i="2"/>
  <c r="J147" i="2"/>
  <c r="BE147" i="2"/>
  <c r="BI144" i="2"/>
  <c r="BH144" i="2"/>
  <c r="BG144" i="2"/>
  <c r="BF144" i="2"/>
  <c r="T144" i="2"/>
  <c r="R144" i="2"/>
  <c r="P144" i="2"/>
  <c r="BK144" i="2"/>
  <c r="J144" i="2"/>
  <c r="BE144" i="2"/>
  <c r="BI131" i="2"/>
  <c r="BH131" i="2"/>
  <c r="BG131" i="2"/>
  <c r="BF131" i="2"/>
  <c r="T131" i="2"/>
  <c r="R131" i="2"/>
  <c r="P131" i="2"/>
  <c r="BK131" i="2"/>
  <c r="J131" i="2"/>
  <c r="BE131" i="2"/>
  <c r="BI128" i="2"/>
  <c r="BH128" i="2"/>
  <c r="BG128" i="2"/>
  <c r="BF128" i="2"/>
  <c r="T128" i="2"/>
  <c r="R128" i="2"/>
  <c r="P128" i="2"/>
  <c r="BK128" i="2"/>
  <c r="J128" i="2"/>
  <c r="BE128" i="2"/>
  <c r="BI122" i="2"/>
  <c r="BH122" i="2"/>
  <c r="BG122" i="2"/>
  <c r="BF122" i="2"/>
  <c r="T122" i="2"/>
  <c r="R122" i="2"/>
  <c r="P122" i="2"/>
  <c r="BK122" i="2"/>
  <c r="J122" i="2"/>
  <c r="BE122" i="2"/>
  <c r="BI111" i="2"/>
  <c r="BH111" i="2"/>
  <c r="BG111" i="2"/>
  <c r="BF111" i="2"/>
  <c r="T111" i="2"/>
  <c r="R111" i="2"/>
  <c r="P111" i="2"/>
  <c r="BK111" i="2"/>
  <c r="J111" i="2"/>
  <c r="BE111" i="2"/>
  <c r="BI107" i="2"/>
  <c r="BH107" i="2"/>
  <c r="BG107" i="2"/>
  <c r="BF107" i="2"/>
  <c r="T107" i="2"/>
  <c r="R107" i="2"/>
  <c r="P107" i="2"/>
  <c r="BK107" i="2"/>
  <c r="J107" i="2"/>
  <c r="BE107" i="2"/>
  <c r="BI103" i="2"/>
  <c r="F34" i="2" s="1"/>
  <c r="BD52" i="1" s="1"/>
  <c r="BD51" i="1" s="1"/>
  <c r="W30" i="1" s="1"/>
  <c r="BH103" i="2"/>
  <c r="F33" i="2" s="1"/>
  <c r="BC52" i="1" s="1"/>
  <c r="BC51" i="1" s="1"/>
  <c r="BG103" i="2"/>
  <c r="F32" i="2"/>
  <c r="BB52" i="1" s="1"/>
  <c r="BB51" i="1" s="1"/>
  <c r="BF103" i="2"/>
  <c r="F31" i="2" s="1"/>
  <c r="BA52" i="1" s="1"/>
  <c r="BA51" i="1" s="1"/>
  <c r="T103" i="2"/>
  <c r="T102" i="2"/>
  <c r="T101" i="2" s="1"/>
  <c r="R103" i="2"/>
  <c r="R102" i="2"/>
  <c r="R101" i="2" s="1"/>
  <c r="R100" i="2" s="1"/>
  <c r="P103" i="2"/>
  <c r="P102" i="2"/>
  <c r="P101" i="2" s="1"/>
  <c r="BK103" i="2"/>
  <c r="BK102" i="2" s="1"/>
  <c r="J103" i="2"/>
  <c r="BE103" i="2" s="1"/>
  <c r="J96" i="2"/>
  <c r="F96" i="2"/>
  <c r="F94" i="2"/>
  <c r="E92" i="2"/>
  <c r="J51" i="2"/>
  <c r="F51" i="2"/>
  <c r="F49" i="2"/>
  <c r="E47" i="2"/>
  <c r="J18" i="2"/>
  <c r="E18" i="2"/>
  <c r="F97" i="2" s="1"/>
  <c r="J17" i="2"/>
  <c r="J12" i="2"/>
  <c r="J94" i="2" s="1"/>
  <c r="E7" i="2"/>
  <c r="E45" i="2" s="1"/>
  <c r="E90" i="2"/>
  <c r="AS51" i="1"/>
  <c r="L47" i="1"/>
  <c r="AM46" i="1"/>
  <c r="L46" i="1"/>
  <c r="AM44" i="1"/>
  <c r="L44" i="1"/>
  <c r="L42" i="1"/>
  <c r="L41" i="1"/>
  <c r="W27" i="1" l="1"/>
  <c r="AW51" i="1"/>
  <c r="AK27" i="1" s="1"/>
  <c r="J622" i="2"/>
  <c r="J68" i="2" s="1"/>
  <c r="BK621" i="2"/>
  <c r="J621" i="2" s="1"/>
  <c r="J67" i="2" s="1"/>
  <c r="AX51" i="1"/>
  <c r="W28" i="1"/>
  <c r="P621" i="2"/>
  <c r="J102" i="2"/>
  <c r="J58" i="2" s="1"/>
  <c r="BK101" i="2"/>
  <c r="P100" i="2"/>
  <c r="AU52" i="1" s="1"/>
  <c r="AU51" i="1" s="1"/>
  <c r="T100" i="2"/>
  <c r="W29" i="1"/>
  <c r="AY51" i="1"/>
  <c r="J78" i="3"/>
  <c r="J57" i="3" s="1"/>
  <c r="BK77" i="3"/>
  <c r="J77" i="3" s="1"/>
  <c r="F30" i="2"/>
  <c r="AZ52" i="1" s="1"/>
  <c r="AZ51" i="1" s="1"/>
  <c r="J30" i="2"/>
  <c r="AV52" i="1" s="1"/>
  <c r="J31" i="2"/>
  <c r="AW52" i="1" s="1"/>
  <c r="J49" i="2"/>
  <c r="F52" i="2"/>
  <c r="AV51" i="1" l="1"/>
  <c r="W26" i="1"/>
  <c r="AT52" i="1"/>
  <c r="BK100" i="2"/>
  <c r="J100" i="2" s="1"/>
  <c r="J101" i="2"/>
  <c r="J57" i="2" s="1"/>
  <c r="J27" i="3"/>
  <c r="J56" i="3"/>
  <c r="AG53" i="1" l="1"/>
  <c r="AN53" i="1" s="1"/>
  <c r="J36" i="3"/>
  <c r="AK26" i="1"/>
  <c r="AT51" i="1"/>
  <c r="J56" i="2"/>
  <c r="J27" i="2"/>
  <c r="AG52" i="1" l="1"/>
  <c r="J36" i="2"/>
  <c r="AG51" i="1" l="1"/>
  <c r="AN52" i="1"/>
  <c r="AK23" i="1" l="1"/>
  <c r="AK32" i="1" s="1"/>
  <c r="AN51" i="1"/>
</calcChain>
</file>

<file path=xl/sharedStrings.xml><?xml version="1.0" encoding="utf-8"?>
<sst xmlns="http://schemas.openxmlformats.org/spreadsheetml/2006/main" count="10034" uniqueCount="1435">
  <si>
    <t>Export VZ</t>
  </si>
  <si>
    <t>List obsahuje:</t>
  </si>
  <si>
    <t>1) Rekapitulace stavby</t>
  </si>
  <si>
    <t>2) Rekapitulace objektů stavby a soupisů prací</t>
  </si>
  <si>
    <t>3.0</t>
  </si>
  <si>
    <t>ZAMOK</t>
  </si>
  <si>
    <t>False</t>
  </si>
  <si>
    <t>{1f9f8430-4ba7-4f41-89b9-293970156548}</t>
  </si>
  <si>
    <t>0,01</t>
  </si>
  <si>
    <t>21</t>
  </si>
  <si>
    <t>15</t>
  </si>
  <si>
    <t>REKAPITULACE STAVBY</t>
  </si>
  <si>
    <t>v ---  níže se nacházejí doplnkové a pomocné údaje k sestavám  --- v</t>
  </si>
  <si>
    <t>Návod na vyplnění</t>
  </si>
  <si>
    <t>0,001</t>
  </si>
  <si>
    <t>Kód:</t>
  </si>
  <si>
    <t>RES/007</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</si>
  <si>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</si>
  <si>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</si>
  <si>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ZNOJMO MeS, ÚTULEK TO - CELKOVÁ OPRAVA</t>
  </si>
  <si>
    <t>0,1</t>
  </si>
  <si>
    <t>KSO:</t>
  </si>
  <si>
    <t/>
  </si>
  <si>
    <t>CC-CZ:</t>
  </si>
  <si>
    <t>1</t>
  </si>
  <si>
    <t>Místo:</t>
  </si>
  <si>
    <t xml:space="preserve"> </t>
  </si>
  <si>
    <t>Datum:</t>
  </si>
  <si>
    <t>16. 10. 2018</t>
  </si>
  <si>
    <t>10</t>
  </si>
  <si>
    <t>100</t>
  </si>
  <si>
    <t>Zadavatel:</t>
  </si>
  <si>
    <t>IČ:</t>
  </si>
  <si>
    <t>DIČ:</t>
  </si>
  <si>
    <t>Uchazeč:</t>
  </si>
  <si>
    <t>Vyplň údaj</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</si>
  <si>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</si>
  <si>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</si>
  <si>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</si>
  <si>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</si>
  <si>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</si>
  <si>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</si>
  <si>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</si>
  <si>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</si>
  <si>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</si>
  <si>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</si>
  <si>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</si>
  <si>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</si>
  <si>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</si>
  <si>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</si>
  <si>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</si>
  <si>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</si>
  <si>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</si>
  <si>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</si>
  <si>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</si>
  <si>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</si>
  <si>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</si>
  <si>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</si>
  <si>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</si>
  <si>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</si>
  <si>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</si>
  <si>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</si>
  <si>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</si>
  <si>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</si>
  <si>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</si>
  <si>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</si>
  <si>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</si>
  <si>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</si>
  <si>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</si>
  <si>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</si>
  <si>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</si>
  <si>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</si>
  <si>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</si>
  <si>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</si>
  <si>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</si>
  <si>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</si>
  <si>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</si>
  <si>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</si>
  <si>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SO 01</t>
  </si>
  <si>
    <t>STA</t>
  </si>
  <si>
    <t>{7faec94c-2601-4a5f-95ff-f3a17b282e84}</t>
  </si>
  <si>
    <t>2</t>
  </si>
  <si>
    <t>SO 00</t>
  </si>
  <si>
    <t>VEDLEJŠÍ A OSTATNÍ NÁKLADY</t>
  </si>
  <si>
    <t>{e871f37e-13c3-470c-97d3-a62b96af4388}</t>
  </si>
  <si>
    <t>1) Krycí list soupisu</t>
  </si>
  <si>
    <t>2) Rekapitulace</t>
  </si>
  <si>
    <t>3) Soupis prací</t>
  </si>
  <si>
    <t>Zpět na list:</t>
  </si>
  <si>
    <t>Rekapitulace stavby</t>
  </si>
  <si>
    <t>KRYCÍ LIST SOUPISU</t>
  </si>
  <si>
    <t>Objekt:</t>
  </si>
  <si>
    <t>SO 01 - ZNOJMO MeS, ÚTULEK TO - CELKOVÁ OPRAVA</t>
  </si>
  <si>
    <t>REKAPITULACE ČLENĚNÍ SOUPISU PRACÍ</t>
  </si>
  <si>
    <t>Kód dílu - Popis</t>
  </si>
  <si>
    <t>Cena celkem [CZK]</t>
  </si>
  <si>
    <t>Náklady soupisu celkem</t>
  </si>
  <si>
    <t>-1</t>
  </si>
  <si>
    <t>HSV - Práce a dodávky HSV</t>
  </si>
  <si>
    <t xml:space="preserve">    1 - Zemní práce</t>
  </si>
  <si>
    <t xml:space="preserve">    2 - Zakládání</t>
  </si>
  <si>
    <t xml:space="preserve">    3 - Svislé a kompletní konstrukce</t>
  </si>
  <si>
    <t xml:space="preserve">    4 - Vodorovné konstrukce</t>
  </si>
  <si>
    <t xml:space="preserve">    6 - Úpravy povrchů, podlahy a osazování výplní</t>
  </si>
  <si>
    <t xml:space="preserve">    8 - Trubní vedení</t>
  </si>
  <si>
    <t xml:space="preserve">    9 - Ostatní konstrukce a práce, bourání</t>
  </si>
  <si>
    <t xml:space="preserve">    997 - Přesun sutě</t>
  </si>
  <si>
    <t xml:space="preserve">    998 - Přesun hmot</t>
  </si>
  <si>
    <t>PSV - Práce a dodávky PSV</t>
  </si>
  <si>
    <t xml:space="preserve">    711 - Izolace proti vodě, vlhkosti a plynům</t>
  </si>
  <si>
    <t xml:space="preserve">    713 - Izolace tepelné</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</si>
  <si>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</si>
  <si>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</si>
  <si>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</si>
  <si>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</si>
  <si>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</si>
  <si>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</si>
  <si>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</si>
  <si>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777 - Podlahy lité</t>
  </si>
  <si>
    <t xml:space="preserve">    781 - Dokončovací práce - obklady</t>
  </si>
  <si>
    <t xml:space="preserve">    784 - Dokončovací práce - malby a tapety</t>
  </si>
  <si>
    <t xml:space="preserve">    786 - Dokončovací práce - čalounické úpravy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</si>
  <si>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</si>
  <si>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</si>
  <si>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</si>
  <si>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</si>
  <si>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</si>
  <si>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</si>
  <si>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</si>
  <si>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</si>
  <si>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</si>
  <si>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</si>
  <si>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</si>
  <si>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</si>
  <si>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</si>
  <si>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</si>
  <si>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</si>
  <si>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</si>
  <si>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</si>
  <si>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Zemní práce</t>
  </si>
  <si>
    <t>174</t>
  </si>
  <si>
    <t>K</t>
  </si>
  <si>
    <t>113151111</t>
  </si>
  <si>
    <t>Rozebírání zpevněných ploch s přemístěním na skládku na vzdálenost do 20 m nebo s naložením na dopravní prostředek ze silničních panelů</t>
  </si>
  <si>
    <t>m2</t>
  </si>
  <si>
    <t>CS ÚRS 2018 02</t>
  </si>
  <si>
    <t>4</t>
  </si>
  <si>
    <t>855614180</t>
  </si>
  <si>
    <t>PSC</t>
  </si>
  <si>
    <t xml:space="preserve">Poznámka k souboru cen:_x000D_
1. Cena je určena pro rozebírání silničních panelů jakýchkoliv rozměrů kladených do lože z kameniva včetně odstranění lože. </t>
  </si>
  <si>
    <t>VV</t>
  </si>
  <si>
    <t>C4</t>
  </si>
  <si>
    <t>140,0</t>
  </si>
  <si>
    <t>154</t>
  </si>
  <si>
    <t>122201101</t>
  </si>
  <si>
    <t>Odkopávky a prokopávky nezapažené s přehozením výkopku na vzdálenost do 3 m nebo s naložením na dopravní prostředek v hornině tř. 3 do 100 m3</t>
  </si>
  <si>
    <t>m3</t>
  </si>
  <si>
    <t>2046103773</t>
  </si>
  <si>
    <t xml:space="preserve">Poznámka k souboru cen:_x000D_
1. Odkopávky a prokopávky v roubených prostorech se oceňují podle čl. 3116 Všeobecných podmínek tohoto katalogu.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 3. Ceny lze použít i pro vykopávky odpadových jam. 4. Ceny lze použít i pro sejmutí podorničí. Přitom se přihlíží k ustanovení čl. 3112 Všeobecných podmínek tohoto katalogu. </t>
  </si>
  <si>
    <t>Č.P. 04</t>
  </si>
  <si>
    <t>7,75*10,6*0,35</t>
  </si>
  <si>
    <t>155</t>
  </si>
  <si>
    <t>132201101</t>
  </si>
  <si>
    <t>Hloubení zapažených i nezapažených rýh šířky do 600 mm s urovnáním dna do předepsaného profilu a spádu v hornině tř. 3 do 100 m3</t>
  </si>
  <si>
    <t>-12089159</t>
  </si>
  <si>
    <t xml:space="preserve">Poznámka k souboru cen:_x000D_
1. V cenách jsou započteny i náklady na přehození výkopku na přilehlém terénu na vzdálenost do 3 m od podélné osy rýhy nebo naložení na dopravní prostředek. 2. Ceny jsou určeny pro rýhy: a) šířky přes 200 do 300 mm a hloubky do 750 mm, b) šířky přes 300 do 400 mm a hloubky do 1 000 mm, c) šířky přes 400 do 500 mm a hloubky do 1 250 mm, d) šířky přes 500 do 600 mm a hloubky do 1 500 mm. 3. Náklady na svislé přemístění výkopku nad 1 m hloubky se určí dle ustanovení článku č. 3161 všeobecných podmínek katalogu. </t>
  </si>
  <si>
    <t xml:space="preserve">Č.P. 04 </t>
  </si>
  <si>
    <t>0,5*0,4*(9,8*2+7,75*2+0,6*2)*1,5</t>
  </si>
  <si>
    <t>0,15*0,5*8,5</t>
  </si>
  <si>
    <t>Č.P. 04 - VZ 1</t>
  </si>
  <si>
    <t>0,4*0,4*(9,8*2+7,75*2+0,6*2)*1,5</t>
  </si>
  <si>
    <t>0,4*0,5*8,5</t>
  </si>
  <si>
    <t>22,7</t>
  </si>
  <si>
    <t>Mezisoučet</t>
  </si>
  <si>
    <t>3</t>
  </si>
  <si>
    <t>157</t>
  </si>
  <si>
    <t>162701105</t>
  </si>
  <si>
    <t>Vodorovné přemístění výkopku nebo sypaniny po suchu na obvyklém dopravním prostředku, bez naložení výkopku, avšak se složením bez rozhrnutí z horniny tř. 1 až 4 na vzdálenost přes 9 000 do 10 000 m</t>
  </si>
  <si>
    <t>169054480</t>
  </si>
  <si>
    <t xml:space="preserve">Poznámka k souboru cen:_x000D_
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 Uložení sypaniny na skládky.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 </t>
  </si>
  <si>
    <t>50,693</t>
  </si>
  <si>
    <t>158</t>
  </si>
  <si>
    <t>162701109</t>
  </si>
  <si>
    <t>Vodorovné přemístění výkopku nebo sypaniny po suchu na obvyklém dopravním prostředku, bez naložení výkopku, avšak se složením bez rozhrnutí z horniny tř. 1 až 4 na vzdálenost Příplatek k ceně za každých dalších i započatých 1 000 m</t>
  </si>
  <si>
    <t>773225507</t>
  </si>
  <si>
    <t>73,393*10</t>
  </si>
  <si>
    <t>156</t>
  </si>
  <si>
    <t>167101101</t>
  </si>
  <si>
    <t>Nakládání, skládání a překládání neulehlého výkopku nebo sypaniny nakládání, množství do 100 m3, z hornin tř. 1 až 4</t>
  </si>
  <si>
    <t>-1936948897</t>
  </si>
  <si>
    <t xml:space="preserve">Poznámka k souboru cen:_x000D_
1. Ceny -1101, -1151, -1102, -1152, -1103, -1153, jsou určeny pro nakládání, skládání a překládání na obvyklý nebo z obvyklého dopravního prostředku. Pro nakládání z lodi nebo na loď jsou určeny ceny -1105 a -1155. 2. Ceny -1105 a -1155 jsou určeny pro nakládání, překládání a vykládání na vzdálenost a) do 20 m vodorovně; vodorovná vzdálenost se měří od těžnice lodi k těžnici druhé lodi, nebo k těžišti hromady na břehu nebo k těžišti dopravního prostředku na suchu, b) do 4 m svisle; svislá vzdálenost se měří od pracovní hladiny vody k úrovni srovnaného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 3. Množství měrných jednotek se určí v rostlém stavu horniny. </t>
  </si>
  <si>
    <t>159</t>
  </si>
  <si>
    <t>171201211</t>
  </si>
  <si>
    <t>Poplatek za uložení stavebního odpadu na skládce (skládkovné) zeminy a kameniva zatříděného do Katalogu odpadů pod kódem 170 504</t>
  </si>
  <si>
    <t>t</t>
  </si>
  <si>
    <t>-351822717</t>
  </si>
  <si>
    <t xml:space="preserve">Poznámka k souboru cen:_x000D_
1. Ceny uvedené v souboru cen lze po dohodě upravit podle místních podmínek. </t>
  </si>
  <si>
    <t>73,393*1,8</t>
  </si>
  <si>
    <t>160</t>
  </si>
  <si>
    <t>174101101</t>
  </si>
  <si>
    <t>Zásyp sypaninou z jakékoliv horniny s uložením výkopku ve vrstvách se zhutněním jam, šachet, rýh nebo kolem objektů v těchto vykopávkách</t>
  </si>
  <si>
    <t>1492587742</t>
  </si>
  <si>
    <t xml:space="preserve">Poznámka k souboru cen:_x000D_
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 </t>
  </si>
  <si>
    <t>0,5*0,4*(9,8*2+7,75*2+0,6*2)*0,5</t>
  </si>
  <si>
    <t>0,4*0,4*(9,8*2+7,75*2+0,6*2)*0,5</t>
  </si>
  <si>
    <t>161</t>
  </si>
  <si>
    <t>M</t>
  </si>
  <si>
    <t>58333650</t>
  </si>
  <si>
    <t>kamenivo těžené hrubé prané frakce 8-16</t>
  </si>
  <si>
    <t>8</t>
  </si>
  <si>
    <t>-130416708</t>
  </si>
  <si>
    <t>0,5*0,4*(9,8*2+7,75*2+0,6*2)*0,5*2,2*1,05</t>
  </si>
  <si>
    <t>0,4*0,4*(9,8*2+7,75*2+0,6*2)*0,5*2,2*1,05</t>
  </si>
  <si>
    <t>176</t>
  </si>
  <si>
    <t>181202305</t>
  </si>
  <si>
    <t>Úprava pláně na stavbách dálnic strojně na násypech se zhutněním</t>
  </si>
  <si>
    <t>548089376</t>
  </si>
  <si>
    <t xml:space="preserve">Poznámka k souboru cen:_x000D_
1. Ceny se zhutněním jsou určeny pro všechny míry zhutnění. 2. Ceny 10-2301, 10-2302, 20-2301 a 20-2305 jsou určeny pro urovnání nově zřizovaných ploch vodorovných nebo ve sklonu do 1:5 pod zpevnění ploch jakéhokoliv druhu, pod humusování, drnování a dále předepíše-li projekt urovnání pláně z jiného důvodu. 3. Cena 10-2303 je určena pro vyplnění sypaninou prohlubní zářezů v horninách třídy II a III. 4. Ceny neplatí pro zhutnění podloží pod násypy; toto zhutnění se oceňuje cenou 215 90-1101 Zhutnění podloží pod násypy. 5. Ceny neplatí pro urovnání lavic (berem) šířky do 3 m přerušujících svahy, pro urovnání dna příkopů pro jakoukoliv jejich šířku; toto urovnání se oceňuje cenami souboru cen 182 . 0-11 Svahování trvalých svahů do projektovaných profilů A 01 tohoto katalogu. 6. Urovnání ploch ve sklonu přes 1:5 (svahování) se oceňuje cenou 182 20-1101 Svahování trvalých svahů do projektovaných profilů, části A 01 tohoto katalogu. 7. Vyplnění prohlubní v horninách třídy II a III betonem nebo stabilizací se oceňuje cenami části A 01 Zřízení konstrukcí katalogu 822-1 Komunikace pozemní a letiště. </t>
  </si>
  <si>
    <t>Zakládání</t>
  </si>
  <si>
    <t>9</t>
  </si>
  <si>
    <t>273351121</t>
  </si>
  <si>
    <t>Bednění základů desek zřízení</t>
  </si>
  <si>
    <t>1328651446</t>
  </si>
  <si>
    <t xml:space="preserve">Poznámka k souboru cen:_x000D_
1. Ceny jsou určeny pro bednění ve volném prostranství, ve volných nebo zapažených jamách, rýhách a šachtách. 2. Kruhové nebo obloukové bednění poloměru do 1 m se oceňuje individuálně. </t>
  </si>
  <si>
    <t>VSTUPNÍ PODESTA</t>
  </si>
  <si>
    <t>0,24*(0,93+1,75)*2</t>
  </si>
  <si>
    <t>835172348</t>
  </si>
  <si>
    <t>274313511</t>
  </si>
  <si>
    <t>Základy z betonu prostého pasy betonu kamenem neprokládaného tř. C 12/15</t>
  </si>
  <si>
    <t>1697324890</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</si>
  <si>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 </t>
  </si>
  <si>
    <t>0,5*0,4*(9,8*2+7,75*2+0,6*2)</t>
  </si>
  <si>
    <t>274321511</t>
  </si>
  <si>
    <t>Základy z betonu železového (bez výztuže) pasy z betonu bez zvláštních nároků na prostředí tř. C 25/30</t>
  </si>
  <si>
    <t>1254672803</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</si>
  <si>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 3. V cenách nejsou započteny náklady na výztuž, tyto se oceňují cenami souboru cen 27* 36-.... Výztuž základů. 4. V cenách z betonu pro konstrukce bílých van 27. 32-3 nejsou započteny náklady na těsnění dilatačních a pracovních spar, tyto se oceňují cenami souborů cen 953 33 části A08 tohoto katalogu. </t>
  </si>
  <si>
    <t>0,4*0,4*(9,8*2+7,75*2+0,6*2)</t>
  </si>
  <si>
    <t>5</t>
  </si>
  <si>
    <t>274351111</t>
  </si>
  <si>
    <t>Bednění základových konstrukcí pasů tradiční oboustranné</t>
  </si>
  <si>
    <t>-776464081</t>
  </si>
  <si>
    <t xml:space="preserve">Poznámka k souboru cen:_x000D_
1. V cenách jsou započteny i náklady na: a) případné nutné přepažování, b) odstranění bednění. 2. Výška bednění se určuje jako svislá vzdálenost mezi základovou spárou a horní hranicí základu. </t>
  </si>
  <si>
    <t>0,25*(4,3*2+2,15*2+9,8*4)</t>
  </si>
  <si>
    <t>1,25*(10,6*2+7,75*2)</t>
  </si>
  <si>
    <t>6</t>
  </si>
  <si>
    <t>-705048983</t>
  </si>
  <si>
    <t>58,9</t>
  </si>
  <si>
    <t>11</t>
  </si>
  <si>
    <t>274361821</t>
  </si>
  <si>
    <t>Výztuž základů pasů z betonářské oceli 10 505 (R) nebo BSt 500</t>
  </si>
  <si>
    <t>-2112953428</t>
  </si>
  <si>
    <t xml:space="preserve">Poznámka k souboru cen:_x000D_
1. Ceny platí pro desky rovné, s náběhy, hřibové nebo upnuté do žeber včetně výztuže těchto žeber. </t>
  </si>
  <si>
    <t>Č.P. 05</t>
  </si>
  <si>
    <t>510,39/1000</t>
  </si>
  <si>
    <t>12</t>
  </si>
  <si>
    <t>27499_01</t>
  </si>
  <si>
    <t>Prostupy a chráničky v základech, neuvedené v samostatných položkách</t>
  </si>
  <si>
    <t>sada</t>
  </si>
  <si>
    <t>-1655872624</t>
  </si>
  <si>
    <t>163</t>
  </si>
  <si>
    <t>279532211</t>
  </si>
  <si>
    <t>D + M chráničky KF 09040</t>
  </si>
  <si>
    <t>mb</t>
  </si>
  <si>
    <t>1208159294</t>
  </si>
  <si>
    <t>2,5</t>
  </si>
  <si>
    <t>175</t>
  </si>
  <si>
    <t>291211111</t>
  </si>
  <si>
    <t>Zřízení zpevněné plochy ze silničních panelů osazených do lože tl. 50 mm z kameniva</t>
  </si>
  <si>
    <t>-987402356</t>
  </si>
  <si>
    <t xml:space="preserve">Poznámka k souboru cen:_x000D_
1. Ceny jsou určeny pro zpevnění plochy při zakládání objektů mechanizmy o hmotnosti přes 20 t. 2. V ceně jsou započteny i náklady na: a) kamenivo frakce 0 - 32 mm, b) rozprostření podkladu, c) osazení silničních panelů. 3. V ceně nejsou započteny náklady na dodávku silničních panelů; tato dodávka se oceňuje ve specifikaci s dvojnásobnou obratovostí. Předepíše-li projekt ponechat tento materiál jako trvale zabudovaný i po založení objektu, oceňuje se toto dodání bez obratovosti. </t>
  </si>
  <si>
    <t>Svislé a kompletní konstrukce</t>
  </si>
  <si>
    <t>171</t>
  </si>
  <si>
    <t>310239411</t>
  </si>
  <si>
    <t>Zazdívka otvorů ve zdivu nadzákladovém cihlami pálenými plochy přes 1 m2 do 4 m2 na maltu cementovou</t>
  </si>
  <si>
    <t>460284716</t>
  </si>
  <si>
    <t>Č.P. 10</t>
  </si>
  <si>
    <t>1,5*1,5*0,45*1,15</t>
  </si>
  <si>
    <t>125</t>
  </si>
  <si>
    <t>311235151</t>
  </si>
  <si>
    <t>Zdivo jednovrstvé z cihel děrovaných broušených na celoplošnou tenkovrstvou maltu, pevnost cihel do P10, tl. zdiva 300 mm</t>
  </si>
  <si>
    <t>1217881042</t>
  </si>
  <si>
    <t xml:space="preserve">Poznámka k souboru cen:_x000D_
1. Množství jednotek se určuje v m2 plochy konstrukce. 2. Do plochy zdiva se započítává plocha vyzdívky nosných ocelových koster svislých i šikmých. Tato plocha se započítává plně bez odpočtu plochy ocelových koster nosníků. 3. Od plochy zdiva se odečítá: a) plocha otvorů jednotlivě větší než 0,25 m2, b) plocha otvorů okenních, dveřních a jiných (vnějších i vnitřních) stanovená z rozměrů kótovaných ve výkresech. Při zalomeném ostění oken a balkónových dveří se šířka zmenšuje o 100 mm. c) plocha překladů, obetonovaných hlav ocelových nosníků, věnců a jiných konstrukcí betonových a železobetonových. 4. V cenách jsou započteny i náklady na doplňkové cihly. 5. V cenách nejsou započteny náklady na: a) výplň kapes obvodového zdiva (např kolem oken); tyto se ocení příslušnými cenami SC 311 23-891. Výplň kapes zdiva z děrovaných cihel polystyrénem. b) zásyp dutin první vrstvy zdiva; tyto se ocení příslušnými cenami SC 311 23-892..Zásyp dutin zdiva z děrovaných cihel. </t>
  </si>
  <si>
    <t>Č.P. 06, 09</t>
  </si>
  <si>
    <t>P 12,5</t>
  </si>
  <si>
    <t>2,7*(7,75*2+10,0*2)</t>
  </si>
  <si>
    <t>-(1,5*1,5*2+2,35*1,5+1,1*2,3+0,75*0,75*4)</t>
  </si>
  <si>
    <t>(4,15-2,86)*7,75*2/2</t>
  </si>
  <si>
    <t>2,7*10,0</t>
  </si>
  <si>
    <t>(0,8*2,0*2)</t>
  </si>
  <si>
    <t>16</t>
  </si>
  <si>
    <t>317168012</t>
  </si>
  <si>
    <t>Překlady keramické ploché osazené do maltového lože, výšky překladu 71 mm šířky 115 mm, délky 1250 mm</t>
  </si>
  <si>
    <t>kus</t>
  </si>
  <si>
    <t>-621313888</t>
  </si>
  <si>
    <t xml:space="preserve">Poznámka k souboru cen:_x000D_
1. V cenách -80.. až – 82.. (překlady ploché, vysoké a roletové) jsou započteny i náklady na: a) očištění podkladu pod překladem a jeho navlhčení vodou, rozprostření malty pod ložnou plochu, osazení překladu do vodorovné polohy a začištění vytlačené malty, b) dodání příslušného překladu předepsané délky, c) dočasné montážní podepření plochých překladů tak, aby vzdálenost mezi podporou a okrajem otvoru nebo mezi podporami byla maximálně 1 m. 2. V cenách -83.. (překlady složené roletové) jsou započteny i náklady na: a) očištění podkladů pod překladem a jeho navlhčení vodou, rozprostření malty pod ložnou plochu, osazení překladu do vodorovné polohy a začištění vytlačené malty, b) dodání vnitřního keramobetonového překladu a vnějšího tepelněizolačního dílu příslušné délky, včetně izolace z pěnového polystyrénu (u zdiva tl. 400 mm), případně vysokého překladu (u zdiva tl. 440 mm), c) betonáž mezery mezi překladem a tepelněizolačním dílem z betonu třídy C 16/20; tato betonáž se provádí u překladů dlouhých 2000 mm a více zároveň s betonáží stropní konstrukce a ztužujícího věnce, d) dočasné montážní podepření zespodu v celé světlé délce překladu s dvěma podporami ve třetinách šířky otvoru a dvěma podporami po krajích otvoru - platí pouze pro překlady delší než 2000 mm, včetně. 3. V cenách -84.. (překlady vysoké spřažené) jsou započteny i náklady na: a) očištění podkladů pod překladem a jeho navlhčení vodou, rozprostření malty pod ložnou plochu, osazení překladu do vodorovné polohy a začištění vytlačené malty, b) dodání keramických překladů příslušné délky, c) uložení a dodávku výztuže d) betonáž mezi překlady z betonu třídy C 20/25 e) oboustranné bednění překladu při betonáži f) dočasné montážní podepření zespodu v celé světlé délce překladu 4. V cenách -82.. a -83.. (překlady roletové) nejsou započteny náklady na: a) vysoký překlad a svislou izolaci v úrovni stropního věnce u složených roletových překladů; tyto se ocení samostatně, b) dodávku a montáž rolet, případně žaluzií; tyto se ocení samostatně. 5. V cenách -84.. (překlady vysoké spřažené) nejsou započteny náklady na: a) betonáž a bednění v úrovni stropního věnce; tyto se ocení samostatně, 6. Množství jednotek se určuje v kusech překladu podle jeho celkové délky. Minimální délka uložení je stanovena: a) u plochých překladů na 120 mm na každé straně, b) u vysokých a roletových překladů délky do 1750 mm na 125mm, délky 2000 a 2250 mm na 200 mm a u délky 2500 mm a větší na 250 mm na každé straně překladu. c) u vysokých spřažených překladů 250 mm na každé straně překladu. </t>
  </si>
  <si>
    <t>č.p. 06</t>
  </si>
  <si>
    <t>PR3</t>
  </si>
  <si>
    <t>17</t>
  </si>
  <si>
    <t>317168014</t>
  </si>
  <si>
    <t>Překlady keramické ploché osazené do maltového lože, výšky překladu 71 mm šířky 115 mm, délky 1750 mm</t>
  </si>
  <si>
    <t>202727412</t>
  </si>
  <si>
    <t>PR4</t>
  </si>
  <si>
    <t>317168051</t>
  </si>
  <si>
    <t>Překlady keramické vysoké osazené do maltového lože, šířky překladu 70 mm výšky 238 mm, délky 1000 mm</t>
  </si>
  <si>
    <t>-1256793587</t>
  </si>
  <si>
    <t>PR2</t>
  </si>
  <si>
    <t>14</t>
  </si>
  <si>
    <t>317168053</t>
  </si>
  <si>
    <t>Překlady keramické vysoké osazené do maltového lože, šířky překladu 70 mm výšky 238 mm, délky 1500 mm</t>
  </si>
  <si>
    <t>1970668326</t>
  </si>
  <si>
    <t>PR1</t>
  </si>
  <si>
    <t>18</t>
  </si>
  <si>
    <t>317941121</t>
  </si>
  <si>
    <t>Osazování ocelových válcovaných nosníků na zdivu I nebo IE nebo U nebo UE nebo L do č. 12 nebo výšky do 120 mm</t>
  </si>
  <si>
    <t>1684238651</t>
  </si>
  <si>
    <t xml:space="preserve">Poznámka k souboru cen:_x000D_
1. Ceny jsou určeny pro zednické osazování na cementovou maltu(min. MC 15). 2. Dodávka ocelových nosníků se oceňuje ve specifikaci. 3. Ztratné lze dohodnout ve směrné výši 8 % na krytí nákladů na řezání příslušných délek z hutních délek nosníků a na zbytkový odpad (prořez). </t>
  </si>
  <si>
    <t>PR5</t>
  </si>
  <si>
    <t>9,2/1000</t>
  </si>
  <si>
    <t>19</t>
  </si>
  <si>
    <t>130104240</t>
  </si>
  <si>
    <t>úhelník ocelový rovnostranný jakost 11 375 60x60x6mm</t>
  </si>
  <si>
    <t>-1031371129</t>
  </si>
  <si>
    <t>P</t>
  </si>
  <si>
    <t>Poznámka k položce:
Hmotnost: 5,47 kg/m</t>
  </si>
  <si>
    <t>9,2/1000*1,08</t>
  </si>
  <si>
    <t>126</t>
  </si>
  <si>
    <t>342244211</t>
  </si>
  <si>
    <t>Příčky jednoduché z cihel děrovaných broušených, na tenkovrstvou maltu, pevnost cihel do P15, tl. příčky 115 mm</t>
  </si>
  <si>
    <t>-1812861978</t>
  </si>
  <si>
    <t xml:space="preserve">Poznámka k souboru cen:_x000D_
1. Množství jednotek se určuje v m2 plochy konstrukce. </t>
  </si>
  <si>
    <t>2,15*(1,3+1,065*2+0,15*2)</t>
  </si>
  <si>
    <t>2,75*(2,35*2)</t>
  </si>
  <si>
    <t>-(0,7*2,0*2+0,8*2,0*2+0,6*2,3+0,9*2,3)</t>
  </si>
  <si>
    <t>2,75*(4,5+1,3+2,73)</t>
  </si>
  <si>
    <t>127</t>
  </si>
  <si>
    <t>342244221</t>
  </si>
  <si>
    <t>Příčky jednoduché z cihel děrovaných broušených, na tenkovrstvou maltu, pevnost cihel do P15, tl. příčky 140 mm</t>
  </si>
  <si>
    <t>1478023695</t>
  </si>
  <si>
    <t>2,15*1,5</t>
  </si>
  <si>
    <t>2,75*(2,35)</t>
  </si>
  <si>
    <t>128</t>
  </si>
  <si>
    <t>342291121</t>
  </si>
  <si>
    <t>Ukotvení příček plochými kotvami, do konstrukce cihelné</t>
  </si>
  <si>
    <t>m</t>
  </si>
  <si>
    <t>1917080318</t>
  </si>
  <si>
    <t xml:space="preserve">Poznámka k souboru cen:_x000D_
1. V cenách -1111 a -1112 jsou započteny náklady na dodání a aplikaci polyuretanové pěny ve spreji a na odříznutí zatvrdlé pěny u líce příčky. 2. Ceny -1111 a -1112 lze použít i pro ukotvení příček ke stropu. 3. Množství jednotek se určuje v m styku příčky s konstrukcí (výšky příčky). </t>
  </si>
  <si>
    <t>2,15*6</t>
  </si>
  <si>
    <t>2,75*10</t>
  </si>
  <si>
    <t>20</t>
  </si>
  <si>
    <t>346244381</t>
  </si>
  <si>
    <t>Plentování ocelových válcovaných nosníků jednostranné cihlami na maltu, výška stojiny do 200 mm</t>
  </si>
  <si>
    <t>-52122647</t>
  </si>
  <si>
    <t>0,06*1,0*2*1,15</t>
  </si>
  <si>
    <t>22</t>
  </si>
  <si>
    <t>346272115</t>
  </si>
  <si>
    <t>Přizdívky z pórobetonových tvárnic objemová hmotnost do 500 kg/m3, na tenké maltové lože, tloušťka přizdívky 150 mm</t>
  </si>
  <si>
    <t>2046314703</t>
  </si>
  <si>
    <t>1,2*(1,11+1,15-0,25)</t>
  </si>
  <si>
    <t>1,5*(1,5+2,0)</t>
  </si>
  <si>
    <t>346481111</t>
  </si>
  <si>
    <t>Zaplentování rýh, potrubí, válcovaných nosníků, výklenků nebo nik jakéhokoliv tvaru, na maltu ve stěnách nebo před stěnami rabicovým pletivem</t>
  </si>
  <si>
    <t>999314887</t>
  </si>
  <si>
    <t xml:space="preserve">Poznámka k souboru cen:_x000D_
1. Ceny jsou určeny pro uchycení pletiva na sousední konstrukci (zdivo apod.), kde není nutné tvarování ocelové podkladní kostry. 2. V cenách jsou započteny i náklady na potřebné vypnutí pletiva přetažením a zakotvením drátů a provedení postřiku maltou. 3. V cenách nejsou započteny náklady na omítku. </t>
  </si>
  <si>
    <t>0,06*1,0*2*1,15*1,5</t>
  </si>
  <si>
    <t>Vodorovné konstrukce</t>
  </si>
  <si>
    <t>36</t>
  </si>
  <si>
    <t>413321414</t>
  </si>
  <si>
    <t>Nosníky z betonu železového (bez výztuže) včetně stěnových i jeřábových drah, volných trámů, průvlaků, rámových příčlí, ztužidel, konzol, vodorovných táhel apod., tyčových konstrukcí tř. C 25/30</t>
  </si>
  <si>
    <t>-1996231050</t>
  </si>
  <si>
    <t xml:space="preserve">Poznámka k souboru cen:_x000D_
1. V cenách pohledového betonu 413 32-2 jsou započteny i náklady na pečlivé hutnění zejména při líci konstrukce pro docílení neporušeného maltového povrchu bez vzhledových kazů. </t>
  </si>
  <si>
    <t>Č.P. 11</t>
  </si>
  <si>
    <t>T1</t>
  </si>
  <si>
    <t>(0,2*0,5+0,1*0,18)*2,0*2</t>
  </si>
  <si>
    <t>T2</t>
  </si>
  <si>
    <t>(0,2*0,32+0,3*0,18)*2,85*1</t>
  </si>
  <si>
    <t>37</t>
  </si>
  <si>
    <t>413351111</t>
  </si>
  <si>
    <t>Bednění nosníků a průvlaků - bez podpěrné konstrukce výška nosníku po spodní líc stropní desky do 100 cm zřízení</t>
  </si>
  <si>
    <t>1792912062</t>
  </si>
  <si>
    <t xml:space="preserve">Poznámka k souboru cen:_x000D_
1. Množství měrných jednotek se určuje v m2 rozvinuté plochy nosníku. Výška nosníku je dána jeho spodní hranou a spodním lícem stropní desky. 2. Ceny jsou určeny pro nosníky, průvlaky, volné trámy, rámové příčle, ztužidla, konzoly, vodorovná táhla, tyčové konstrukce, stěnové i jeřábové dráhy, apod. neproměnného nebo proměnného průřezu, tvaru zalomeného nebo půdorysně zakřiveného. 3. Ceny jsou určeny pro bedněné plochy s nízkými požadavky na pohledovost - třída pohledového betonu PB1 dle TP ČSB 03 (garáže, sklepy, apod.). 4. Příplatek k cenám za pohledový beton je určen pro třídu pohledového betonu PB2 (běžné budovy). Vyšší třídy pohledovosti se oceňují individuálně. </t>
  </si>
  <si>
    <t>0,5*2,0*2*2+0,3*1,5*2</t>
  </si>
  <si>
    <t>2,8*0,5*2+0,3*2,35</t>
  </si>
  <si>
    <t>38</t>
  </si>
  <si>
    <t>413351112</t>
  </si>
  <si>
    <t>Bednění nosníků a průvlaků - bez podpěrné konstrukce výška nosníku po spodní líc stropní desky do 100 cm odstranění</t>
  </si>
  <si>
    <t>-1890849753</t>
  </si>
  <si>
    <t>8,405</t>
  </si>
  <si>
    <t>39</t>
  </si>
  <si>
    <t>413352111</t>
  </si>
  <si>
    <t>Podpěrná konstrukce nosníků a průvlaků výšky podepření do 4 m výšky nosníku (po spodní hranu stropní desky) do 100 cm zřízení</t>
  </si>
  <si>
    <t>-548177626</t>
  </si>
  <si>
    <t xml:space="preserve">Poznámka k souboru cen:_x000D_
1. Množství měrných jednotek se určuje v m2 půdorysné plochy nosníku. 2. Výška nosníku je dána jeho spodní hranou a spodním lícem stropní desky. </t>
  </si>
  <si>
    <t>0,3*1,5*2</t>
  </si>
  <si>
    <t>0,3*2,35</t>
  </si>
  <si>
    <t>40</t>
  </si>
  <si>
    <t>413352112</t>
  </si>
  <si>
    <t>Podpěrná konstrukce nosníků a průvlaků výšky podepření do 4 m výšky nosníku (po spodní hranu stropní desky) do 100 cm odstranění</t>
  </si>
  <si>
    <t>-339940351</t>
  </si>
  <si>
    <t>32</t>
  </si>
  <si>
    <t>417321515</t>
  </si>
  <si>
    <t>Ztužující pásy a věnce z betonu železového (bez výztuže) tř. C 25/30</t>
  </si>
  <si>
    <t>2120573017</t>
  </si>
  <si>
    <t>V1</t>
  </si>
  <si>
    <t>0,3*0,25*39,0</t>
  </si>
  <si>
    <t>VP1</t>
  </si>
  <si>
    <t>0,115*0,25*13,5</t>
  </si>
  <si>
    <t>VP2</t>
  </si>
  <si>
    <t>0,14*0,25*4,0</t>
  </si>
  <si>
    <t>VS1</t>
  </si>
  <si>
    <t>0,3*0,15*16,0</t>
  </si>
  <si>
    <t>33</t>
  </si>
  <si>
    <t>417351115</t>
  </si>
  <si>
    <t>Bednění bočnic ztužujících pásů a věnců včetně vzpěr zřízení</t>
  </si>
  <si>
    <t>1934596388</t>
  </si>
  <si>
    <t>2*0,25*39,0</t>
  </si>
  <si>
    <t>2*0,25*13,5</t>
  </si>
  <si>
    <t>2*0,25*4,0</t>
  </si>
  <si>
    <t>2*0,15*16,0</t>
  </si>
  <si>
    <t>34</t>
  </si>
  <si>
    <t>417351116</t>
  </si>
  <si>
    <t>Bednění bočnic ztužujících pásů a věnců včetně vzpěr odstranění</t>
  </si>
  <si>
    <t>235634305</t>
  </si>
  <si>
    <t>33,05</t>
  </si>
  <si>
    <t>35</t>
  </si>
  <si>
    <t>417361821</t>
  </si>
  <si>
    <t>Výztuž ztužujících pásů a věnců z betonářské oceli 10 505 (R) nebo BSt 500</t>
  </si>
  <si>
    <t>1248634324</t>
  </si>
  <si>
    <t>434,29/1000</t>
  </si>
  <si>
    <t>Úpravy povrchů, podlahy a osazování výplní</t>
  </si>
  <si>
    <t>131</t>
  </si>
  <si>
    <t>612131101</t>
  </si>
  <si>
    <t>Podkladní a spojovací vrstva vnitřních omítaných ploch cementový postřik nanášený ručně celoplošně stěn</t>
  </si>
  <si>
    <t>-1333644665</t>
  </si>
  <si>
    <t>146,528</t>
  </si>
  <si>
    <t>132</t>
  </si>
  <si>
    <t>612142002</t>
  </si>
  <si>
    <t>Potažení vnitřních ploch pletivem v ploše nebo pruzích, na plném podkladu sklovláknitým provizorním přichycením stěn</t>
  </si>
  <si>
    <t>2056048757</t>
  </si>
  <si>
    <t xml:space="preserve">Poznámka k souboru cen:_x000D_
1. V cenách -2001 jsou započteny i náklady na tmel. </t>
  </si>
  <si>
    <t>na cca 15-ti% plochy</t>
  </si>
  <si>
    <t>146,528/100*15</t>
  </si>
  <si>
    <t>130</t>
  </si>
  <si>
    <t>612321141</t>
  </si>
  <si>
    <t>Omítka vápenocementová vnitřních ploch nanášená ručně dvouvrstvá, tloušťky jádrové omítky do 10 mm a tloušťky štuku do 3 mm štuková svislých konstrukcí stěn</t>
  </si>
  <si>
    <t>-560507059</t>
  </si>
  <si>
    <t xml:space="preserve">Poznámka k souboru cen:_x000D_
1. Pro ocenění nanášení omítek v tloušťce jádrové omítky přes 10 mm se použije příplatek za každých dalších i započatých 5 mm. 2. Omítky stropních konstrukcí nanášené na pletivo se oceňují cenami omítek žebrových stropů nebo osamělých trámů. 3. Podkladní a spojovací vrstvy se oceňují cenami souboru cen 61.13-1... této části katalogu. </t>
  </si>
  <si>
    <t>OP3</t>
  </si>
  <si>
    <t>(2,7-1,55)*(2,35*2+1,76*2)</t>
  </si>
  <si>
    <t>-0,45*0,8</t>
  </si>
  <si>
    <t>OP4</t>
  </si>
  <si>
    <t>(2,7-1,55)*(2,35*2+1,5*2+1,1*2+0,14*2+2,03*2)</t>
  </si>
  <si>
    <t>-0,45*(0,7*2+0,8*2+0,75*0,75*2)</t>
  </si>
  <si>
    <t>OP5, OP6</t>
  </si>
  <si>
    <t>(2,7-1,55)*(1,11*2+1,12*2+1,45*4)</t>
  </si>
  <si>
    <t>-(0,45*0,7*2+0,75*0,75)</t>
  </si>
  <si>
    <t>OP7</t>
  </si>
  <si>
    <t>(2,7-2,3)*(3,15*2+1,285*2+0,15*4+0,95*4+0,95*2)</t>
  </si>
  <si>
    <t>OP01</t>
  </si>
  <si>
    <t>2,7*(2,615*2+1,3*2)</t>
  </si>
  <si>
    <t>-(1,5*1,5+1,1*2,3+0,9*2,3+0,6*2,3)</t>
  </si>
  <si>
    <t>OP2</t>
  </si>
  <si>
    <t>2,7*(1,875*2+1,1*2+3,76*2+4,5*2)</t>
  </si>
  <si>
    <t>-(0,6*2,3+0,9*2,3+0,8*2,0*2+2,35*1,5)</t>
  </si>
  <si>
    <t>OP10</t>
  </si>
  <si>
    <t>2,7*(4,5*2+3,15*2)</t>
  </si>
  <si>
    <t>-(0,8*2,0*2+1,5*1,5)</t>
  </si>
  <si>
    <t>nezměřitelné 5%</t>
  </si>
  <si>
    <t>139,52/100*5</t>
  </si>
  <si>
    <t>129</t>
  </si>
  <si>
    <t>612331121</t>
  </si>
  <si>
    <t>Omítka cementová vnitřních ploch nanášená ručně jednovrstvá, tloušťky do 10 mm hladká svislých konstrukcí stěn</t>
  </si>
  <si>
    <t>-807006916</t>
  </si>
  <si>
    <t xml:space="preserve">Poznámka k souboru cen:_x000D_
1. Pro ocenění nanášení omítky v tloušťce jádrové omítky přes 10 mm se použije příplatek za každých dalších i započatých 5 mm. 2. Omítky stropních konstrukcí nanášené na pletivo se oceňují cenami omítek žebrových stropů nebo osamělých trámů. 3. Podkladní a spojovací vrstvy se oceňují cenami souboru cen 61.13-1... této části katalogu. </t>
  </si>
  <si>
    <t>pod obklad</t>
  </si>
  <si>
    <t>1,55*(2,35*2+1,76*2)</t>
  </si>
  <si>
    <t>-1,55*0,8</t>
  </si>
  <si>
    <t>1,55*(2,35*2+1,5*2+1,1*2+0,14*2+2,03*2)</t>
  </si>
  <si>
    <t>-1,55*(0,7*2+0,8*2)</t>
  </si>
  <si>
    <t>1,55*(1,11*2+1,12*2+1,45*4)</t>
  </si>
  <si>
    <t>-(1,55*0,7*2)</t>
  </si>
  <si>
    <t>2,3*(3,15*2+1,285*2+0,15*4+0,95*4+0,95*2)</t>
  </si>
  <si>
    <t>-0,8*2,0</t>
  </si>
  <si>
    <t>165</t>
  </si>
  <si>
    <t>621211011</t>
  </si>
  <si>
    <t>Montáž kontaktního zateplení z polystyrenových desek nebo z kombinovaných desek na vnější podhledy, tloušťky desek přes 40 do 80 mm</t>
  </si>
  <si>
    <t>-84432934</t>
  </si>
  <si>
    <t xml:space="preserve">Poznámka k souboru cen:_x000D_
1. V cenách jsou započteny náklady na: a) upevnění desek lepením a talířovými hmoždinkami, b) přestěrkování izolačních desek, c) vložení sklovláknité výztužné tkaniny, d) uzavření otvorů po kotvách lešení. 2. V cenách nejsou započteny náklady na: a) dodávku desek tepelné izolace; tyto se ocení ve specifikaci, ztratné lze stanovit ve výši 2%, b) provedení konečné povrchové úpravy: - vrchní tenkovrstvou omítkou, tyto se ocení příslušnými cenami této části katalogu - nátěrem; tyto se ocení příslušnými cenami části A07 katalogu 800-783 - keramickým obkladem; tyto se ocení příslušnými cenami souboru cen části A01 katalogu 800-781 Obklady keramické, c) osazení lišt; tyto se ocení příslušnými cenami této části katalogu. 3. V cenách 621 25-1101 a -1105 jsou započteny náklady na osazení a dodávku tepelněizolačních zátek v počtu 9 ks/m2 pro podhledy. 4. V cenách 622 25-1101 a -1105 jsou započteny náklady na osazení a dodávku tepelněizolačních zátek v počtu a 6 ks/m2 pro stěny. 5. Kombinovaná deska je např. sendvičově uspořádaná deska tvořena izolačním jádrem z grafitového polystyrenu a krycí deskou z minerální vlny. </t>
  </si>
  <si>
    <t>Č.P. 08,13</t>
  </si>
  <si>
    <t>0,35*10,0*2*1,05</t>
  </si>
  <si>
    <t>166</t>
  </si>
  <si>
    <t>283759330</t>
  </si>
  <si>
    <t>deska EPS 70 fasádní λ=0,039 tl 50mm</t>
  </si>
  <si>
    <t>320234782</t>
  </si>
  <si>
    <t>Poznámka k položce:
lambda=0,039 [W / m K]</t>
  </si>
  <si>
    <t>0,35*10,0*2*1,05*1,02</t>
  </si>
  <si>
    <t>0,25*10,0*2*1,05*1,02</t>
  </si>
  <si>
    <t>169</t>
  </si>
  <si>
    <t>621511051</t>
  </si>
  <si>
    <t>Omítka tenkovrstvá akrylátová vnějších ploch probarvená, včetně penetrace podkladu rýhovaná, tloušťky 2,0 mm podhledů</t>
  </si>
  <si>
    <t>-1339867293</t>
  </si>
  <si>
    <t>143</t>
  </si>
  <si>
    <t>622142001</t>
  </si>
  <si>
    <t>Potažení vnějších ploch pletivem v ploše nebo pruzích, na plném podkladu sklovláknitým vtlačením do tmelu stěn</t>
  </si>
  <si>
    <t>-669547331</t>
  </si>
  <si>
    <t>nad úrovní terénu</t>
  </si>
  <si>
    <t>0,3*(1,65+10,6*2+7,99)</t>
  </si>
  <si>
    <t>149</t>
  </si>
  <si>
    <t>622143004</t>
  </si>
  <si>
    <t>Montáž omítkových profilů plastových nebo pozinkovaných, upevněných vtlačením do podkladní vrstvy nebo přibitím začišťovacích samolepících pro vytvoření dilatujícího spoje s okenním rámem</t>
  </si>
  <si>
    <t>-388364450</t>
  </si>
  <si>
    <t xml:space="preserve">Poznámka k souboru cen:_x000D_
1. V cenách jsou započteny náklady na montáž profilů včetně úchytného materiálu. 2. V cenách nejsou započteny náklady na dodávku profilů, tyto se oceňují ve specifikaci, ztratné lze stanovit ve výši 5%. 3. V ceně -3004 nejsou započteny náklady na ochrannou fólii pro okna a dveře; tyto se oceňují cenou 629 99-1012 podle příslušné plochy otvoru. </t>
  </si>
  <si>
    <t>97,695*0,25</t>
  </si>
  <si>
    <t>150</t>
  </si>
  <si>
    <t>590515180</t>
  </si>
  <si>
    <t>páska začišťovací okenní PVC profil 9 mm dl 1,4m</t>
  </si>
  <si>
    <t>2101752254</t>
  </si>
  <si>
    <t>97,695*0,25*1,15/2</t>
  </si>
  <si>
    <t>151</t>
  </si>
  <si>
    <t>590515120</t>
  </si>
  <si>
    <t>profil parapetní se sklovláknitou armovací tkaninou PVC 2 m</t>
  </si>
  <si>
    <t>874964182</t>
  </si>
  <si>
    <t>133</t>
  </si>
  <si>
    <t>622143005</t>
  </si>
  <si>
    <t>Montáž omítkových profilů plastových nebo pozinkovaných, upevněných vtlačením do podkladní vrstvy nebo přibitím omítníků</t>
  </si>
  <si>
    <t>1739709411</t>
  </si>
  <si>
    <t>134</t>
  </si>
  <si>
    <t>562842330</t>
  </si>
  <si>
    <t>omítník PVC dl 250cm omítky tl 10mm</t>
  </si>
  <si>
    <t>390156490</t>
  </si>
  <si>
    <t>146,528*1,1</t>
  </si>
  <si>
    <t>167</t>
  </si>
  <si>
    <t>622211011</t>
  </si>
  <si>
    <t>Montáž kontaktního zateplení z polystyrenových desek nebo z kombinovaných desek na vnější stěny, tloušťky desek přes 40 do 80 mm</t>
  </si>
  <si>
    <t>-335364269</t>
  </si>
  <si>
    <t>41</t>
  </si>
  <si>
    <t>622211021</t>
  </si>
  <si>
    <t>Montáž kontaktního zateplení z polystyrenových desek nebo z kombinovaných desek na vnější stěny, tloušťky desek přes 80 do 120 mm</t>
  </si>
  <si>
    <t>-284487011</t>
  </si>
  <si>
    <t>0,32*2,0*2</t>
  </si>
  <si>
    <t>0,32*2,85</t>
  </si>
  <si>
    <t>42</t>
  </si>
  <si>
    <t>283759380KOOL</t>
  </si>
  <si>
    <t>KOOLTERM K51000 x 500 x 100 mm</t>
  </si>
  <si>
    <t>157716473</t>
  </si>
  <si>
    <t>0,32*2,0*2*1,02</t>
  </si>
  <si>
    <t>0,32*2,85*1,02</t>
  </si>
  <si>
    <t>139</t>
  </si>
  <si>
    <t>622211031</t>
  </si>
  <si>
    <t>Montáž kontaktního zateplení z polystyrenových desek nebo z kombinovaných desek na vnější stěny, tloušťky desek přes 120 do 160 mm</t>
  </si>
  <si>
    <t>1545300607</t>
  </si>
  <si>
    <t>Č.P. 06, 09, 10</t>
  </si>
  <si>
    <t>111</t>
  </si>
  <si>
    <t>mezi budovami</t>
  </si>
  <si>
    <t>3,0</t>
  </si>
  <si>
    <t>173</t>
  </si>
  <si>
    <t>283764250</t>
  </si>
  <si>
    <t>deska z polystyrénu XPS, hrana polodrážková a hladký povrch tl 160mm</t>
  </si>
  <si>
    <t>1688283574</t>
  </si>
  <si>
    <t>3,0*1,02</t>
  </si>
  <si>
    <t>140</t>
  </si>
  <si>
    <t>283759350</t>
  </si>
  <si>
    <t>deska EPS 70 fasádní λ=0,039 tl 150mm</t>
  </si>
  <si>
    <t>-2135148581</t>
  </si>
  <si>
    <t>111*1,02</t>
  </si>
  <si>
    <t>144</t>
  </si>
  <si>
    <t>622252001</t>
  </si>
  <si>
    <t>Montáž lišt kontaktního zateplení zakládacích soklových připevněných hmoždinkami</t>
  </si>
  <si>
    <t>-360562583</t>
  </si>
  <si>
    <t xml:space="preserve">Poznámka k souboru cen:_x000D_
1. V cenách jsou započteny náklady na osazení lišt. 2. V cenách nejsou započteny náklady dodávku lišt; tyto se ocení ve specifikaci. Ztratné lze stanovit ve výši 5%. 3. Položku -2002 nelze použít v případě montáže lišt kontaktního zateplení ostění nebo nadpraží, kde jsou náklady na osazení rohovníků již započteny. </t>
  </si>
  <si>
    <t>(7,75*2+10,0*2)</t>
  </si>
  <si>
    <t>145</t>
  </si>
  <si>
    <t>590516520</t>
  </si>
  <si>
    <t>lišta soklová Al s okapničkou, zakládací U 15 cm, 0,95/200 cm</t>
  </si>
  <si>
    <t>CS ÚRS 2016 02</t>
  </si>
  <si>
    <t>-1366027241</t>
  </si>
  <si>
    <t>(7,75*2+10,0*2)*1,15</t>
  </si>
  <si>
    <t>146</t>
  </si>
  <si>
    <t>622252002</t>
  </si>
  <si>
    <t>Montáž lišt kontaktního zateplení ostatních stěnových, dilatačních apod. lepených do tmelu</t>
  </si>
  <si>
    <t>-2086575066</t>
  </si>
  <si>
    <t>97,695</t>
  </si>
  <si>
    <t>147</t>
  </si>
  <si>
    <t>590514800</t>
  </si>
  <si>
    <t>profil rohový Al s tkaninou kontaktního zateplení</t>
  </si>
  <si>
    <t>1335676837</t>
  </si>
  <si>
    <t>97,695/2*1,15</t>
  </si>
  <si>
    <t>148</t>
  </si>
  <si>
    <t>590514760</t>
  </si>
  <si>
    <t>profil okenní začišťovací se sklovláknitou armovací tkaninou 9 mm/2,4 m</t>
  </si>
  <si>
    <t>-64747274</t>
  </si>
  <si>
    <t>Poznámka k položce:
délka 2,4 m, přesah tkaniny 100 mm</t>
  </si>
  <si>
    <t>141</t>
  </si>
  <si>
    <t>622381051</t>
  </si>
  <si>
    <t>Omítka tenkovrstvá minerální vnějších ploch probarvená, včetně penetrace podkladu rýhovaná, tloušťky 2,0 mm stěn</t>
  </si>
  <si>
    <t>-200393973</t>
  </si>
  <si>
    <t>152</t>
  </si>
  <si>
    <t>622511111</t>
  </si>
  <si>
    <t>Omítka tenkovrstvá akrylátová vnějších ploch probarvená, včetně penetrace podkladu mozaiková střednězrnná stěn</t>
  </si>
  <si>
    <t>-1639496295</t>
  </si>
  <si>
    <t>142</t>
  </si>
  <si>
    <t>629991011</t>
  </si>
  <si>
    <t>Zakrytí vnějších ploch před znečištěním včetně pozdějšího odkrytí výplní otvorů a svislých ploch fólií přilepenou lepící páskou</t>
  </si>
  <si>
    <t>2097222559</t>
  </si>
  <si>
    <t xml:space="preserve">Poznámka k souboru cen:_x000D_
1. V ceně -1012 nejsou započteny náklady na dodávku a montáž začišťovací lišty; tyto se oceňují cenou 622 14-3004 této části katalogu a materiálem ve specifikaci. </t>
  </si>
  <si>
    <t>1,2*(1,5*1,5*2+2,35*1,5+1,1*2,3+0,75*0,75*4)</t>
  </si>
  <si>
    <t>84</t>
  </si>
  <si>
    <t>631311113</t>
  </si>
  <si>
    <t>Mazanina z betonu prostého bez zvýšených nároků na prostředí tl. přes 50 do 80 mm tř. C 12/15</t>
  </si>
  <si>
    <t>-1537587724</t>
  </si>
  <si>
    <t xml:space="preserve">Poznámka k souboru cen:_x000D_
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 2. Pro mazaniny tlouštěk větších než 240 mm jsou určeny: a) pro mazaniny ukládané na zeminu (v halách apod.) ceny souborů cen 27* 31- Základy z betonu prostého a 27* 32 - Základy z betonu železového, b) pro mazaniny v nadzemních podlažích ceny souboru cen 411 31- . . Beton kleneb. 3. Ceny lze použít i pro betonový okapový chodníček budovy (včetně tvarování rigolového žlábku) v příslušných tloušťkách. Jeho podloží se oceňuje samostatně. 4. V ceně jsou započteny i náklady na: a) základní stržení povrchu mazaniny s urovnáním vibrační lištou nebo dřevěným hladítkem, b) vytvoření dilatačních spár v mazanině bez zaplnění, pokud jsou dilatační spáry vytvářeny při provádění betonáže. Jestliže jsou dilatační spáry řezány dodatečně, oceňují se cenami souboru cen 634 91-11 Řezání dilatačních nebo smršťovacích spár. </t>
  </si>
  <si>
    <t>0,05*(9,8*4,3+2,15*9,8)</t>
  </si>
  <si>
    <t>7</t>
  </si>
  <si>
    <t>631311136</t>
  </si>
  <si>
    <t>Mazanina z betonu prostého bez zvýšených nároků na prostředí tl. přes 120 do 240 mm tř. C 25/30</t>
  </si>
  <si>
    <t>1774623522</t>
  </si>
  <si>
    <t>0,24*0,93*1,75</t>
  </si>
  <si>
    <t>85</t>
  </si>
  <si>
    <t>-2119415558</t>
  </si>
  <si>
    <t>7,75*10,6*0,15</t>
  </si>
  <si>
    <t>631319023</t>
  </si>
  <si>
    <t>Příplatek k cenám mazanin za úpravu povrchu mazaniny přehlazením s poprášením cementem pro konečnou úpravu, mazanina tl. přes 120 do 240 mm (10 kg/m3)</t>
  </si>
  <si>
    <t>-819068422</t>
  </si>
  <si>
    <t xml:space="preserve">Poznámka k souboru cen:_x000D_
1. Ceny -9011 až -9023 lze použít pro mazaniny min. tř. C 8/10. 2. V cenách -9011 až -9023 jsou započteny i náklady za přehlazení povrchu mazaniny ocelovým hladítkem. 3. Ceny -9171 až -9175 lze také použít, bude-li do mazaniny vkládána druhá vrstva výztuže nad sebou oddělená vrstvou betonové směsi, kdy se oceňuje druhé stržení povrchu latí rovněž výměrou (m3) celkové tloušťky tří vrstev mazaniny. </t>
  </si>
  <si>
    <t>86</t>
  </si>
  <si>
    <t>631319175</t>
  </si>
  <si>
    <t>Příplatek k cenám mazanin za stržení povrchu spodní vrstvy mazaniny latí před vložením výztuže nebo pletiva pro tl. obou vrstev mazaniny přes 120 do 240 mm</t>
  </si>
  <si>
    <t>-164014187</t>
  </si>
  <si>
    <t>29</t>
  </si>
  <si>
    <t>631362021</t>
  </si>
  <si>
    <t>Výztuž mazanin ze svařovaných sítí z drátů typu KARI</t>
  </si>
  <si>
    <t>-1288436707</t>
  </si>
  <si>
    <t>493,74/1000</t>
  </si>
  <si>
    <t>95</t>
  </si>
  <si>
    <t>632453361</t>
  </si>
  <si>
    <t>Potěr betonový samonivelační litý tl. přes 50 mm do 60 mm tř. C 25/30</t>
  </si>
  <si>
    <t>CS ÚRS 2018 01</t>
  </si>
  <si>
    <t>769041163</t>
  </si>
  <si>
    <t xml:space="preserve">Poznámka k souboru cen:_x000D_
1. Ceny jsou určeny pro potěr na betonových konstrukcích. </t>
  </si>
  <si>
    <t>66,61</t>
  </si>
  <si>
    <t>635111215</t>
  </si>
  <si>
    <t>Násyp ze štěrkopísku, písku nebo kameniva pod podlahy se zhutněním ze štěrkopísku</t>
  </si>
  <si>
    <t>240958783</t>
  </si>
  <si>
    <t xml:space="preserve">Poznámka k souboru cen:_x000D_
1. Ceny jsou určeny pro násyp vodorovný nebo ve spádu pod podlahy, mazaniny, dlažby a pro násypy na plochých střechách. </t>
  </si>
  <si>
    <t>0,2*(9,8*4,3+2,15*9,8)</t>
  </si>
  <si>
    <t>0,3*1,75*0,3</t>
  </si>
  <si>
    <t>Trubní vedení</t>
  </si>
  <si>
    <t>199</t>
  </si>
  <si>
    <t>899103211</t>
  </si>
  <si>
    <t>Demontáž poklopů litinových a ocelových včetně rámů, hmotnosti jednotlivě přes 100 do 150 Kg</t>
  </si>
  <si>
    <t>-1718211736</t>
  </si>
  <si>
    <t>Ostatní konstrukce a práce, bourání</t>
  </si>
  <si>
    <t>177</t>
  </si>
  <si>
    <t>941111131</t>
  </si>
  <si>
    <t>Montáž lešení řadového trubkového lehkého pracovního s podlahami s provozním zatížením tř. 3 do 200 kg/m2 šířky tř. W12 přes 1,2 do 1,5 m, výšky do 10 m</t>
  </si>
  <si>
    <t>1827542124</t>
  </si>
  <si>
    <t xml:space="preserve">Poznámka k souboru cen:_x000D_
1. V ceně jsou započteny i náklady na kotvení lešení. 2. Montáž lešení řadového trubkového lehkého výšky přes 25 m se oceňuje individuálně. 3. Šířkou se rozumí půdorysná vzdálenost, měřená od vnitřního líce sloupků zábradlí k protilehlému volnému okraji podlahy nebo mezi vnitřními líci. </t>
  </si>
  <si>
    <t>178</t>
  </si>
  <si>
    <t>941111231</t>
  </si>
  <si>
    <t>Montáž lešení řadového trubkového lehkého pracovního s podlahami s provozním zatížením tř. 3 do 200 kg/m2 Příplatek za první a každý další den použití lešení k ceně -1131</t>
  </si>
  <si>
    <t>-730576450</t>
  </si>
  <si>
    <t>160*30</t>
  </si>
  <si>
    <t>179</t>
  </si>
  <si>
    <t>941111831</t>
  </si>
  <si>
    <t>Demontáž lešení řadového trubkového lehkého pracovního s podlahami s provozním zatížením tř. 3 do 200 kg/m2 šířky tř. W12 přes 1,2 do 1,5 m, výšky do 10 m</t>
  </si>
  <si>
    <t>-935953215</t>
  </si>
  <si>
    <t xml:space="preserve">Poznámka k souboru cen:_x000D_
1. Demontáž lešení řadového trubkového lehkého výšky přes 25 m se oceňuje individuálně. </t>
  </si>
  <si>
    <t>50</t>
  </si>
  <si>
    <t>95290_02</t>
  </si>
  <si>
    <t>Oprava římsy</t>
  </si>
  <si>
    <t>2077402867</t>
  </si>
  <si>
    <t>Součet</t>
  </si>
  <si>
    <t>51</t>
  </si>
  <si>
    <t>548790030</t>
  </si>
  <si>
    <t>patrona chemická M12x110mm</t>
  </si>
  <si>
    <t>367381799</t>
  </si>
  <si>
    <t>Č.P. 12</t>
  </si>
  <si>
    <t>162</t>
  </si>
  <si>
    <t>95290_03</t>
  </si>
  <si>
    <t>Sloupek zajištění brány - zajištění základu</t>
  </si>
  <si>
    <t>ks</t>
  </si>
  <si>
    <t>1878248912</t>
  </si>
  <si>
    <t>200</t>
  </si>
  <si>
    <t>95290_05</t>
  </si>
  <si>
    <t>Oprava zhlaví kanalizační šachty</t>
  </si>
  <si>
    <t>-1460818255</t>
  </si>
  <si>
    <t>201</t>
  </si>
  <si>
    <t>95290_06</t>
  </si>
  <si>
    <t>Ověření únosnosti základové spáry</t>
  </si>
  <si>
    <t>1646068356</t>
  </si>
  <si>
    <t>13</t>
  </si>
  <si>
    <t>952901111</t>
  </si>
  <si>
    <t>Vyčištění budov nebo objektů před předáním do užívání budov bytové nebo občanské výstavby, světlé výšky podlaží do 4 m</t>
  </si>
  <si>
    <t>-2042120672</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</si>
  <si>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 2. Střešní plochy hal se světlíky nebo okny se oceňují jako podlaží cenou -1221. 3. Množství měrných jednotek se určuje v m2 půdorysné plochy každého podlaží, dané vnějším obrysem podlaží budovy. Plochy balkonů se přičítají.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 6. V ceně -1311 jsou započteny náklady na zametení a čištění dlažeb, umytí, vyčištění okenních a dveřních rámů a zařizovacích předmětů. 7. V ceně -1411 jsou započteny náklady na vynesení zbytků stavebního rumu, kropení a 2x zametení podlah, oprášení stěn a výplní otvorů. </t>
  </si>
  <si>
    <t>P1 - dlažba</t>
  </si>
  <si>
    <t>4,13+7,67+1,66+1,58+5,35+0,99+0,99</t>
  </si>
  <si>
    <t>P2 - dlažba</t>
  </si>
  <si>
    <t>3,64+26,43+14,17</t>
  </si>
  <si>
    <t>27</t>
  </si>
  <si>
    <t>95290_01</t>
  </si>
  <si>
    <t>Oprava stávající dešťové vpusti</t>
  </si>
  <si>
    <t>186459913</t>
  </si>
  <si>
    <t xml:space="preserve">oprava stávající dvorní vpusti </t>
  </si>
  <si>
    <t>52</t>
  </si>
  <si>
    <t>953961113</t>
  </si>
  <si>
    <t>Kotvy chemické s vyvrtáním otvoru do betonu, železobetonu nebo tvrdého kamene tmel, velikost M 12, hloubka 110 mm</t>
  </si>
  <si>
    <t>-378310408</t>
  </si>
  <si>
    <t xml:space="preserve">Poznámka k souboru cen:_x000D_
1. V cenách 953 96-11 a 953 96-12 jsou započteny i náklady na: a) rozměření, vrtání a spotřebu vrtáků. Pro velikost M 8 až M 30 jsou započteny náklady na vrtání příklepovými vrtáky, pro velikost M 33 až M 39 diamantovými korunkami, b) vyfoukání otvoru, přípravu kotev k uložení do otvorů, vyplnění kotevních otvorů tmelem nebo chemickou patronou včetně dodávky materiálu. 2. V cenách 953 96-51.. jsou započteny i náklady na dodání a zasunutí kotevního šroubu do otvoru vyplněného chemickým tmelem nebo patronou a dotažení matice. </t>
  </si>
  <si>
    <t>153</t>
  </si>
  <si>
    <t>965042241</t>
  </si>
  <si>
    <t>Bourání mazanin betonových nebo z litého asfaltu tl. přes 100 mm, plochy přes 4 m2</t>
  </si>
  <si>
    <t>-267925171</t>
  </si>
  <si>
    <t>7,75*10,6*0,25</t>
  </si>
  <si>
    <t>172</t>
  </si>
  <si>
    <t>968072355</t>
  </si>
  <si>
    <t>Vybourání kovových rámů oken s křídly, dveřních zárubní, vrat, stěn, ostění nebo obkladů okenních rámů s křídly zdvojených, plochy do 2 m2</t>
  </si>
  <si>
    <t>-1295301053</t>
  </si>
  <si>
    <t xml:space="preserve">Poznámka k souboru cen:_x000D_
1. V cenách -2244 až -2559 jsou započteny i náklady na vyvěšení křídel. 2. Cenou -2641 se oceňuje i vybourání nosné ocelové konstrukce pro sádrokartonové příčky. </t>
  </si>
  <si>
    <t>1,5*1,5</t>
  </si>
  <si>
    <t>56</t>
  </si>
  <si>
    <t>981011314</t>
  </si>
  <si>
    <t>Demolice budov postupným rozebíráním z cihel, kamene, smíšeného nebo hrázděného zdiva, tvárnic na maltu vápennou nebo vápenocementovou s podílem konstrukcí přes 20 do 25 %</t>
  </si>
  <si>
    <t>275093727</t>
  </si>
  <si>
    <t xml:space="preserve">Poznámka k souboru cen:_x000D_
1. Ceny jsou stanoveny na měrnou jednotku m3 obestavěného prostoru. 2. Procentuální podíl konstrukcí se stanoví podle článku 3503 Všeobecných podmínek části B01. 3. Celkový objem konstrukcí se určí součtem objemů obvodových, schodišťových, středních nosných zdí, schodišť a stropů. Od celkového objemu se neodečítá objem okenních a dveřních otvorů, parapetních ústupků. Tloušťka stropní konstrukce se určí včetně podlahových konstrukcí a podhledů. Tloušťka klenby se určuje v průměrné tloušťce jako aritmetický průměr tloušťky v patě a ve vrcholu klenby až k nášlapné ploše podlahové konstrukce, která na ní spočívá. U stropů s viditelnými trámy se objem trámů jednotlivě připočítává k objemu stropů. Totéž platí pro průvlaky a samostatné trámy. Objem stropů schodiště se započítává objemem daným součinem půdorysné plochy schodiště a tloušťky patrové podesty. 4. Pro volbu cen je rozhodující objemově převažující druh zdiva svislých nosných konstrukcí demolovaného objektu. 5. Ceny jsou určeny pro demolice budov výšky do 35 m. Tato výška je určena svislou vzdáleností nejvyšší hrany římsy, popř. atiky a nejnižšího bodu přilehlého terénu. </t>
  </si>
  <si>
    <t>Č.P. 03</t>
  </si>
  <si>
    <t>10,9*8,05*(4,655+3,025)/2*1,1</t>
  </si>
  <si>
    <t>997</t>
  </si>
  <si>
    <t>Přesun sutě</t>
  </si>
  <si>
    <t>74</t>
  </si>
  <si>
    <t>997002511</t>
  </si>
  <si>
    <t>Vodorovné přemístění suti a vybouraných hmot bez naložení, se složením a hrubým urovnáním na vzdálenost do 1 km</t>
  </si>
  <si>
    <t>-1475968660</t>
  </si>
  <si>
    <t xml:space="preserve">Poznámka k souboru cen:_x000D_
1. Cenu nelze použít pro přemístění po železnici, po vodě nebo ručně. 2. V ceně jsou započteny i náklady na terénní přirážky i na jízdu v nepříznivých poměrech (sklon silnice nebo terénu, povrch dopravní plochy, použití přívěsů apod.). 3. Je-li na dopravní dráze nějaká překážka, pro kterou je nutné překládat suť z jednoho dopravního prostředku na jiný, oceňuje se tato lomená doprava suti v každém úseku samostatně. </t>
  </si>
  <si>
    <t>73</t>
  </si>
  <si>
    <t>997002519</t>
  </si>
  <si>
    <t>Vodorovné přemístění suti a vybouraných hmot bez naložení, se složením a hrubým urovnáním Příplatek k ceně za každý další i započatý 1 km přes 1 km</t>
  </si>
  <si>
    <t>-924115141</t>
  </si>
  <si>
    <t>261,957*14 "Přepočtené koeficientem množství</t>
  </si>
  <si>
    <t>75</t>
  </si>
  <si>
    <t>997002611</t>
  </si>
  <si>
    <t>Nakládání suti a vybouraných hmot na dopravní prostředek pro vodorovné přemístění</t>
  </si>
  <si>
    <t>-658938441</t>
  </si>
  <si>
    <t xml:space="preserve">Poznámka k souboru cen:_x000D_
1. Cena platí i pro překládání při lomené dopravě. 2. Cenu nelze použít při dopravě po železnici, po vodě nebo ručně. </t>
  </si>
  <si>
    <t>76</t>
  </si>
  <si>
    <t>997013111</t>
  </si>
  <si>
    <t>Vnitrostaveništní doprava suti a vybouraných hmot vodorovně do 50 m svisle s použitím mechanizace pro budovy a haly výšky do 6 m</t>
  </si>
  <si>
    <t>-225149702</t>
  </si>
  <si>
    <t xml:space="preserve">Poznámka k souboru cen:_x000D_
1. V cenách -3111 až -3217 jsou započteny i náklady na: a) vodorovnou dopravu na uvedenou vzdálenost, b) svislou dopravu pro uvedenou výšku budovy, c) naložení na vodorovný dopravní prostředek pro odvoz na skládku nebo meziskládku, d) náklady na rozhrnutí a urovnání suti na dopravním prostředku. 2. Jestliže se pro svislý přesun použije shoz nebo zařízení investora (např. výtah v budově), užijí se pro ocenění vodorovné dopravy suti ceny -3111, 3151 a -3211 pro budovy a haly výšky do 6 m. 3. Montáž, demontáž a pronájem shozu se ocení cenami souboru cen 997 01-33 Shoz suti. 4. Ceny -3151 až -3162 lze použít v případě, kdy dochází ke ztížení dopravy suti např. tím, že není možné instalovat jeřáb. </t>
  </si>
  <si>
    <t>77</t>
  </si>
  <si>
    <t>997013831</t>
  </si>
  <si>
    <t>Poplatek za uložení stavebního odpadu na skládce (skládkovné) směsného stavebního a demoličního zatříděného do Katalogu odpadů pod kódem 170 904</t>
  </si>
  <si>
    <t>1017460909</t>
  </si>
  <si>
    <t xml:space="preserve">Poznámka k souboru cen:_x000D_
1. Ceny uvedené v souboru cen je doporučeno upravit podle aktuálních cen místně příslušné skládky odpadů.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 </t>
  </si>
  <si>
    <t>998</t>
  </si>
  <si>
    <t>Přesun hmot</t>
  </si>
  <si>
    <t>28</t>
  </si>
  <si>
    <t>998011001</t>
  </si>
  <si>
    <t>Přesun hmot pro budovy občanské výstavby, bydlení, výrobu a služby s nosnou svislou konstrukcí zděnou z cihel, tvárnic nebo kamene vodorovná dopravní vzdálenost do 100 m pro budovy výšky do 6 m</t>
  </si>
  <si>
    <t>599232558</t>
  </si>
  <si>
    <t xml:space="preserve">Poznámka k souboru cen:_x000D_
1. Ceny -7001 až -7006 lze použít v případě, kdy dochází ke ztížení přesunu např. tím, že není možné instalovat jeřáb. 2. K cenám -7001 až -7006 lze použít příplatky za zvětšený přesun -1014 až -1019, -2034 až -2039 nebo -2114 až 2119. 3. Jestliže pro svislý přesun používá zařízení investora (např. výtah v budově), užijí se pro ocenění přesunu hmot ceny stanovené pro nejmenší výšku, tj. 6 m. </t>
  </si>
  <si>
    <t>PSV</t>
  </si>
  <si>
    <t>Práce a dodávky PSV</t>
  </si>
  <si>
    <t>711</t>
  </si>
  <si>
    <t>Izolace proti vodě, vlhkosti a plynům</t>
  </si>
  <si>
    <t>105</t>
  </si>
  <si>
    <t>711113117</t>
  </si>
  <si>
    <t>Izolace proti zemní vlhkosti natěradly a tmely za studena na ploše vodorovné V těsnicí stěrkou jednosložkovu na bázi cementu</t>
  </si>
  <si>
    <t>1942445376</t>
  </si>
  <si>
    <t>za obkladem - cca 20% plochy</t>
  </si>
  <si>
    <t>75,947/100*20</t>
  </si>
  <si>
    <t>87</t>
  </si>
  <si>
    <t>711121131</t>
  </si>
  <si>
    <t>Provedení izolace proti zemní vlhkosti natěradly a tmely za horka na ploše vodorovné V nátěrem asfaltovým</t>
  </si>
  <si>
    <t>-343072847</t>
  </si>
  <si>
    <t xml:space="preserve">Poznámka k souboru cen:_x000D_
1. Izolace plochy jednotlivě do 10 m2 se oceňují skladebně cenou příslušné izolace a cenou 711 19-9095 Příplatek za plochu do 10 m2. </t>
  </si>
  <si>
    <t>7,75*10,6*1,2</t>
  </si>
  <si>
    <t>88</t>
  </si>
  <si>
    <t>111631500</t>
  </si>
  <si>
    <t>lak asfaltový penetrační</t>
  </si>
  <si>
    <t>831398404</t>
  </si>
  <si>
    <t>Poznámka k položce:
Spotřeba 0,3-0,4kg/m2 dle povrchu, ředidlo technický benzín</t>
  </si>
  <si>
    <t>7,75*10,6*1,2*4/1000</t>
  </si>
  <si>
    <t>89</t>
  </si>
  <si>
    <t>711141559</t>
  </si>
  <si>
    <t>Provedení izolace proti zemní vlhkosti pásy přitavením NAIP na ploše vodorovné V</t>
  </si>
  <si>
    <t>1032725846</t>
  </si>
  <si>
    <t xml:space="preserve">Poznámka k souboru cen:_x000D_
1. Izolace plochy jednotlivě do 10 m2 se oceňují skladebně cenou příslušné izolace a cenou 711 19-9097 Příplatek za plochu do 10 m2. </t>
  </si>
  <si>
    <t>90</t>
  </si>
  <si>
    <t>628331610</t>
  </si>
  <si>
    <t>pás těžký asfaltovaný G 200 S40</t>
  </si>
  <si>
    <t>1081452419</t>
  </si>
  <si>
    <t>7,75*10,6*1,2*1,15</t>
  </si>
  <si>
    <t>106</t>
  </si>
  <si>
    <t>998711201</t>
  </si>
  <si>
    <t>Přesun hmot pro izolace proti vodě, vlhkosti a plynům stanovený procentní sazbou (%) z ceny vodorovná dopravní vzdálenost do 50 m v objektech výšky do 6 m</t>
  </si>
  <si>
    <t>%</t>
  </si>
  <si>
    <t>1383261495</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</si>
  <si>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</si>
  <si>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713</t>
  </si>
  <si>
    <t>Izolace tepelné</t>
  </si>
  <si>
    <t>93</t>
  </si>
  <si>
    <t>713121111</t>
  </si>
  <si>
    <t>Montáž tepelné izolace podlah rohožemi, pásy, deskami, dílci, bloky (izolační materiál ve specifikaci) kladenými volně jednovrstvá</t>
  </si>
  <si>
    <t>123559338</t>
  </si>
  <si>
    <t xml:space="preserve">Poznámka k souboru cen:_x000D_
1. Množství tepelné izolace podlah okrajovými pásky k ceně -1211 se určuje v m projektované délky obložení (bez přesahů) na obvodu podlahy. </t>
  </si>
  <si>
    <t>94</t>
  </si>
  <si>
    <t>283759630</t>
  </si>
  <si>
    <t>deska EPS 200 pro trvalé zatížení v tlaku (max. 3600 kg/m2) tl 200mm</t>
  </si>
  <si>
    <t>-208628127</t>
  </si>
  <si>
    <t>Poznámka k položce:
lambda=0,034 [W / m K]</t>
  </si>
  <si>
    <t>66,61*1,02</t>
  </si>
  <si>
    <t>23</t>
  </si>
  <si>
    <t>713131141</t>
  </si>
  <si>
    <t>Montáž tepelné izolace stěn rohožemi, pásy, deskami, dílci, bloky (izolační materiál ve specifikaci) lepením celoplošně</t>
  </si>
  <si>
    <t>-1914992416</t>
  </si>
  <si>
    <t xml:space="preserve">Poznámka k souboru cen:_x000D_
1. Položky Montáž tepelných izolací stěn lze použít i pro ocenění montáže svislých tepelných izolací základových konstrukcí (základové pásy, desky apod.). 2. V cenách -1161 až -1167 nejsou započteny náklady na podkladní rošt a olištování zdí; tyto se oceňují pro kovový rošt cenami souboru 763 12-16 katalogu 763 - Konstrukce suché výstavby nebo pro dřevěný rošt cenami souboru 766 41-72 katalogu 766 – Konstrukce truhlářské. </t>
  </si>
  <si>
    <t>pod úrovní terénu</t>
  </si>
  <si>
    <t>1,0*(1,65+10,6*2+7,99)</t>
  </si>
  <si>
    <t>1,0*(7,99-1,65)</t>
  </si>
  <si>
    <t>25</t>
  </si>
  <si>
    <t>283764440</t>
  </si>
  <si>
    <t>deska z polystyrénu XPS, hrana rovná a strukturovaný povrch tl 120mm</t>
  </si>
  <si>
    <t>-352751101</t>
  </si>
  <si>
    <t>1,0*(1,65+10,6*2+7,99)*1,02</t>
  </si>
  <si>
    <t>0,3*(1,65+10,6*2+7,99)*1,02</t>
  </si>
  <si>
    <t>26</t>
  </si>
  <si>
    <t>283764400</t>
  </si>
  <si>
    <t>deska z polystyrénu XPS, hrana rovná a strukturovaný povrch tl 50mm</t>
  </si>
  <si>
    <t>1438820610</t>
  </si>
  <si>
    <t>1,0*(7,99-1,65)*1,02</t>
  </si>
  <si>
    <t>78</t>
  </si>
  <si>
    <t>713151111</t>
  </si>
  <si>
    <t>Montáž tepelné izolace střech šikmých rohožemi, pásy, deskami (izolační materiál ve specifikaci) kladenými volně mezi krokve</t>
  </si>
  <si>
    <t>883911766</t>
  </si>
  <si>
    <t xml:space="preserve">Poznámka k souboru cen:_x000D_
1. V cenách -1141 až -1147 nejsou započteny náklady na podkladní rošt a olištování zdí; tyto se oceňují pro kovový rošt cenami souboru 763 12-16 katalogu 763 - Konstrukce suché výstavby nebo pro dřevěný rošt cenami souboru 766 41-72 katalogu 766 – Konstrukce truhlářské. 2. V cenách -1211 až -1218 nejsou započteny náklady na osazení latí pokud rozteč krokví je větší než 1000 mm; tyto se oceňují cenami souboru 762 34-.. Bednění a laťování katalogu 762 - Konstrukce tesařské. </t>
  </si>
  <si>
    <t>mezi kleštiny, do roštu</t>
  </si>
  <si>
    <t>Č.P. 09, 06</t>
  </si>
  <si>
    <t>8,15*10,0*1,05*2</t>
  </si>
  <si>
    <t>79</t>
  </si>
  <si>
    <t>631481520</t>
  </si>
  <si>
    <t>deska tepelně izolační minerální univerzální λ=0,033-0,035 tl 60mm</t>
  </si>
  <si>
    <t>1405497463</t>
  </si>
  <si>
    <t>8,15*10,0*1,05*1,02</t>
  </si>
  <si>
    <t>80</t>
  </si>
  <si>
    <t>631481720UN</t>
  </si>
  <si>
    <t>deska izolační minerální provětrávaných fasád s netkanou textílií λ-0.035 600x1200 mm tl. 80 mm</t>
  </si>
  <si>
    <t>-405620417</t>
  </si>
  <si>
    <t>91</t>
  </si>
  <si>
    <t>713191132</t>
  </si>
  <si>
    <t>Montáž tepelné izolace stavebních konstrukcí - doplňky a konstrukční součásti podlah, stropů vrchem nebo střech překrytím fólií separační z PE</t>
  </si>
  <si>
    <t>1033279821</t>
  </si>
  <si>
    <t>92</t>
  </si>
  <si>
    <t>28323020</t>
  </si>
  <si>
    <t>fólie separační PE 2 x 50 m</t>
  </si>
  <si>
    <t>303546513</t>
  </si>
  <si>
    <t>Poznámka k položce:
oddělení betonových nebo samonivelačních vyrovnávacích vrstev</t>
  </si>
  <si>
    <t>66,61*1,15</t>
  </si>
  <si>
    <t>82</t>
  </si>
  <si>
    <t>713291132</t>
  </si>
  <si>
    <t>Montáž tepelné izolace chlazených a temperovaných místností - doplňky a konstrukční součásti parotěsné zábrany stropů vrchem fólií</t>
  </si>
  <si>
    <t>-1779563178</t>
  </si>
  <si>
    <t>8,15*10,0*1,05</t>
  </si>
  <si>
    <t>83</t>
  </si>
  <si>
    <t>283292210</t>
  </si>
  <si>
    <t>fólie parotěsná zábrana, délka role 50 m, šířka  1,50 m</t>
  </si>
  <si>
    <t>31175081</t>
  </si>
  <si>
    <t>Poznámka k položce:
Parotěsná zábrana šetřící energii složená ze čtyř vrstev pro všechny šikmé střechy. Vhodná i jako parotěsná zábrana pro lehké ploché střechy. Dlouhodobě účinně brání poškození tepelných izolací v konstrukcích střech způsobených difuzí vodní páry</t>
  </si>
  <si>
    <t>8,15*10,0*1,05*1,15</t>
  </si>
  <si>
    <t>65</t>
  </si>
  <si>
    <t>998713201</t>
  </si>
  <si>
    <t>Přesun hmot pro izolace tepelné stanovený procentní sazbou (%) z ceny vodorovná dopravní vzdálenost do 50 m v objektech výšky do 6 m</t>
  </si>
  <si>
    <t>2017434511</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</si>
  <si>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-3181 pro přesun prováděný bez použití mechanizace, tj. za ztížených podmínek, lze použít pouze pro hmotnost materiálu, která se tímto způsobem skutečně přemísťuje. </t>
  </si>
  <si>
    <t>762</t>
  </si>
  <si>
    <t>Konstrukce tesařské</t>
  </si>
  <si>
    <t>53</t>
  </si>
  <si>
    <t>762083121</t>
  </si>
  <si>
    <t>Práce společné pro tesařské konstrukce impregnace řeziva máčením proti dřevokaznému hmyzu, houbám a plísním, třída ohrožení 1 a 2 (dřevo v interiéru)</t>
  </si>
  <si>
    <t>822902923</t>
  </si>
  <si>
    <t xml:space="preserve">Poznámka k souboru cen:_x000D_
1. Soubor cen 762 08-3 Impregnace řeziva neobsahuje položky pro ocenění imregnace řeziva nátěrem; tyto se oceňují příslušnými cenami souboru cen 783 2. -31.1 Napouštěcí nátěr tesařských konstrukcí, katalogu 800-783 Nátěry. 2. Soubor cen 762 08-5 Montáž ocelových spojovacích prostředků neobsahuje položky pro ocenění chemických kotev; tyto lze ocenit příslušnými cenami souboru cen 953 96 Kotvy chemické, katalogu 801-1 Budovy a haly - konstrukce zděné a monolitické. 3. V cenách 762 08-5 nejsou započteny náklady na dodávku spojovacích prostředků; tato dodávka se oceňuje ve specifikaci. 4. U položek 762 08-6 se určení cen řídí hmotností jednotlivě montovaného dílu konstrukce, dodávka veškerého materiálu se oceňuje ve specifikaci. </t>
  </si>
  <si>
    <t>4,55</t>
  </si>
  <si>
    <t>44</t>
  </si>
  <si>
    <t>762332131</t>
  </si>
  <si>
    <t>Montáž vázaných konstrukcí krovů střech pultových, sedlových, valbových, stanových čtvercového nebo obdélníkového půdorysu, z řeziva hraněného průřezové plochy do 120 cm2</t>
  </si>
  <si>
    <t>1326635084</t>
  </si>
  <si>
    <t xml:space="preserve">Poznámka k souboru cen:_x000D_
1. V cenách nejsou započteny náklady na montáž kotevních želez s připojením k dřevěné konstrukci; tyto se ocení příslušnými položkami souboru cen 762 08-5 tohoto katalogu. 2. V cenách 762 33-5 nejsou započteny náklady na podpory (např. vazníky). </t>
  </si>
  <si>
    <t>prof 8/10</t>
  </si>
  <si>
    <t>1,0*12</t>
  </si>
  <si>
    <t>45</t>
  </si>
  <si>
    <t>605120010</t>
  </si>
  <si>
    <t>řezivo jehličnaté hranol jakost I do 120cm2</t>
  </si>
  <si>
    <t>-611919762</t>
  </si>
  <si>
    <t>1,0*12*1,15*0,08*0,1</t>
  </si>
  <si>
    <t>43</t>
  </si>
  <si>
    <t>762332132</t>
  </si>
  <si>
    <t>Montáž vázaných konstrukcí krovů střech pultových, sedlových, valbových, stanových čtvercového nebo obdélníkového půdorysu, z řeziva hraněného průřezové plochy přes 120 do 224 cm2</t>
  </si>
  <si>
    <t>1094484649</t>
  </si>
  <si>
    <t>prof 14/12</t>
  </si>
  <si>
    <t>30,0</t>
  </si>
  <si>
    <t>prof 8/16</t>
  </si>
  <si>
    <t>5,0*24</t>
  </si>
  <si>
    <t>3,0*12</t>
  </si>
  <si>
    <t>5,1*12</t>
  </si>
  <si>
    <t>46</t>
  </si>
  <si>
    <t>605120110</t>
  </si>
  <si>
    <t>řezivo jehličnaté hranol jakost I nad 120cm2</t>
  </si>
  <si>
    <t>-644766755</t>
  </si>
  <si>
    <t>30,0*0,14*0,12*1,15</t>
  </si>
  <si>
    <t>5,0*24*0,08*0,16*1,15</t>
  </si>
  <si>
    <t>3,0*12*0,08*0,16*1,15</t>
  </si>
  <si>
    <t>5,1*12*0,08*0,16*1,15</t>
  </si>
  <si>
    <t>48</t>
  </si>
  <si>
    <t>762342214</t>
  </si>
  <si>
    <t>Bednění a laťování montáž laťování střech jednoduchých sklonu do 60° při osové vzdálenosti latí přes 150 do 360 mm</t>
  </si>
  <si>
    <t>1950596884</t>
  </si>
  <si>
    <t xml:space="preserve">Poznámka k souboru cen:_x000D_
1. V cenách -1011 až -1149 bednění střech z desek dřevoštěpkových a cementotřískových jsou započteny i náklady na dodávku spojovacích prostředků, na tyto položky se nevztahuje ocenění dodávky spojovacích prostředků položka 762 39-5000. </t>
  </si>
  <si>
    <t>4,76*10,9*2</t>
  </si>
  <si>
    <t>49</t>
  </si>
  <si>
    <t>60514114</t>
  </si>
  <si>
    <t>řezivo jehličnaté latě střešní impregnované dl 4 m</t>
  </si>
  <si>
    <t>1826971594</t>
  </si>
  <si>
    <t>(1,02+0,15)*1,15</t>
  </si>
  <si>
    <t>66</t>
  </si>
  <si>
    <t>762342441</t>
  </si>
  <si>
    <t>Bednění a laťování montáž lišt trojúhelníkových nebo kontralatí</t>
  </si>
  <si>
    <t>1365649042</t>
  </si>
  <si>
    <t>47</t>
  </si>
  <si>
    <t>762395000</t>
  </si>
  <si>
    <t>Spojovací prostředky krovů, bednění a laťování, nadstřešních konstrukcí svory, prkna, hřebíky, pásová ocel, vruty</t>
  </si>
  <si>
    <t>-400485066</t>
  </si>
  <si>
    <t xml:space="preserve">Poznámka k souboru cen:_x000D_
1. Cena je určena pro montážní ceny souborů cen: a) 762 33- Montáž vázaných konstrukcí krovů, b) 762 34- Bednění a laťování, ceny -1210 až -2441, c) 762 35- Montáž nadstřešních konstrukcí, d) 762 36- Montáž spádových klínů. 2. Ochrana konstrukce se oceňuje samostatně, např. položkami 762 08-3 Impregnace řeziva tohoto katalogu nebo příslušnými položkami katalogu 800-783 Nátěry. </t>
  </si>
  <si>
    <t>81</t>
  </si>
  <si>
    <t>762810192</t>
  </si>
  <si>
    <t>Rošt pro montáž TI - latě 60/10 a 600mm vč. dodávky řeziva a spojovacích prostředků</t>
  </si>
  <si>
    <t>1663795362</t>
  </si>
  <si>
    <t>170</t>
  </si>
  <si>
    <t>762810193</t>
  </si>
  <si>
    <t>Rošt pro montáž TI - latě 30/50 a 200mm vč. dodávky řeziva a spojovacích prostředků</t>
  </si>
  <si>
    <t>-347650189</t>
  </si>
  <si>
    <t>64</t>
  </si>
  <si>
    <t>998762201</t>
  </si>
  <si>
    <t>Přesun hmot pro konstrukce tesařské stanovený procentní sazbou (%) z ceny vodorovná dopravní vzdálenost do 50 m v objektech výšky do 6 m</t>
  </si>
  <si>
    <t>-1789993333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</si>
  <si>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-2181 pro přesun prováděný bez použití mechanizace, tj. za ztížených podmínek, lze použít pouze pro hmotnost materiálu, která se tímto způsobem skutečně přemísťuje. </t>
  </si>
  <si>
    <t>763</t>
  </si>
  <si>
    <t>Konstrukce suché výstavby</t>
  </si>
  <si>
    <t>30</t>
  </si>
  <si>
    <t>763135101</t>
  </si>
  <si>
    <t>Montáž sádrokartonového podhledu kazetového demontovatelného, velikosti kazet 600x600 mm včetně zavěšené nosné konstrukce viditelné</t>
  </si>
  <si>
    <t>-1937665125</t>
  </si>
  <si>
    <t xml:space="preserve">Poznámka k souboru cen:_x000D_
1. V cenách montáže podhledu -5001 až -5201 jsou započteny náklady na montáž a dodávku nosné konstrukce. 2. V cenách nejsou započteny náklady na dodávku desek, kazet, lamel; jejich dodávka se oceňuje ve specifikaci. 3. Ostatní práce a konstrukce na sádrokartonových podhledech lze ocenit cenami 763 13-17. . . </t>
  </si>
  <si>
    <t>Č.P. 07</t>
  </si>
  <si>
    <t>66,41</t>
  </si>
  <si>
    <t>31</t>
  </si>
  <si>
    <t>590305700</t>
  </si>
  <si>
    <t>podhled kazetový bez děrování, viditelný rastr, tl. 10 mm, 600 x 600 mm</t>
  </si>
  <si>
    <t>-2120766697</t>
  </si>
  <si>
    <t>66,41*1,15</t>
  </si>
  <si>
    <t>63</t>
  </si>
  <si>
    <t>998763200</t>
  </si>
  <si>
    <t>Přesun hmot pro dřevostavby stanovený procentní sazbou (%) z ceny vodorovná dopravní vzdálenost do 50 m v objektech výšky do 6 m</t>
  </si>
  <si>
    <t>-375450153</t>
  </si>
  <si>
    <t xml:space="preserve">Poznámka k souboru cen:_x000D_
1. Ceny pro přesun hmot stanovený z hmotnosti přesunovaného materiálu se použijí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-3181 pro přesun prováděný bez použití mechanizace, tj. za ztížených podmínek, lze použít pouze pro hmotnost materiálu, která se tímto způsobem skutečně přemísťuje. U přesunu stanoveného procentní sazbou se ztížení přesunu ocení individuálně. </t>
  </si>
  <si>
    <t>764</t>
  </si>
  <si>
    <t>Konstrukce klempířské</t>
  </si>
  <si>
    <t>191</t>
  </si>
  <si>
    <t>998764201</t>
  </si>
  <si>
    <t>Přesun hmot pro konstrukce klempířské stanovený procentní sazbou (%) z ceny vodorovná dopravní vzdálenost do 50 m v objektech výšky do 6 m</t>
  </si>
  <si>
    <t>88019570</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</si>
  <si>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-4181 pro přesun prováděný bez použití mechanizace, tj. za ztížených podmínek, lze použít pouze pro hmotnost materiálu, která se tímto způsobem skutečně přemísťuje. </t>
  </si>
  <si>
    <t>123</t>
  </si>
  <si>
    <t>K/01</t>
  </si>
  <si>
    <t>D + M Žlab podokapní půlkruhový z Pz plechu rš 330 mm - kompletně - viz příloha 14E</t>
  </si>
  <si>
    <t>1755654067</t>
  </si>
  <si>
    <t>14E</t>
  </si>
  <si>
    <t>20,0</t>
  </si>
  <si>
    <t>124</t>
  </si>
  <si>
    <t>K/02</t>
  </si>
  <si>
    <t>D + M Kotlík oválný z Pz plechu rš 330 mm/100mm - kompletně - viz příloha 14E</t>
  </si>
  <si>
    <t>124473042</t>
  </si>
  <si>
    <t>181</t>
  </si>
  <si>
    <t>K/03</t>
  </si>
  <si>
    <t>D + M Střešní svod DN 100 - kompletně - viz příloha 14E</t>
  </si>
  <si>
    <t>1465460182</t>
  </si>
  <si>
    <t>182</t>
  </si>
  <si>
    <t>K/05</t>
  </si>
  <si>
    <t>D + M Hřebenáč rovný - kompletně - viz příloha 14E</t>
  </si>
  <si>
    <t>-297638926</t>
  </si>
  <si>
    <t>183</t>
  </si>
  <si>
    <t>K/06</t>
  </si>
  <si>
    <t>D + M Okapní plech pod krytinu - kompletně - viz příloha 14E</t>
  </si>
  <si>
    <t>-180490712</t>
  </si>
  <si>
    <t>184</t>
  </si>
  <si>
    <t>K/07</t>
  </si>
  <si>
    <t>D + M Okapní plech pod folii - kompletně - viz příloha 14E</t>
  </si>
  <si>
    <t>-1283600490</t>
  </si>
  <si>
    <t>185</t>
  </si>
  <si>
    <t>K/08</t>
  </si>
  <si>
    <t>D + M Oplechování požární zídky - kompletně - viz příloha 14E</t>
  </si>
  <si>
    <t>2020641910</t>
  </si>
  <si>
    <t>186</t>
  </si>
  <si>
    <t>K/09</t>
  </si>
  <si>
    <t>D + M Závětrná lišta spodní - kompletně - viz příloha 14E</t>
  </si>
  <si>
    <t>143469007</t>
  </si>
  <si>
    <t>189</t>
  </si>
  <si>
    <t>K/12</t>
  </si>
  <si>
    <t>D + M Zachytávač sněhu - kompletně - viz příloha 14E</t>
  </si>
  <si>
    <t>1055584146</t>
  </si>
  <si>
    <t>187</t>
  </si>
  <si>
    <t>K/11</t>
  </si>
  <si>
    <t>D + M Oplechování prostupu kanalizace - kompletně - viz příloha 14E</t>
  </si>
  <si>
    <t>78612371</t>
  </si>
  <si>
    <t>188</t>
  </si>
  <si>
    <t>K/10</t>
  </si>
  <si>
    <t>D + M Oplechování prostupu komína - kompletně - viz příloha 14E</t>
  </si>
  <si>
    <t>-1061582504</t>
  </si>
  <si>
    <t>190</t>
  </si>
  <si>
    <t>K/13</t>
  </si>
  <si>
    <t>D + M Úprava stávající střechy - kompletně - viz příloha 14E</t>
  </si>
  <si>
    <t>1590322034</t>
  </si>
  <si>
    <t>193</t>
  </si>
  <si>
    <t>P/01</t>
  </si>
  <si>
    <t>D + M venkovního parapetu r.š. 195mm dl. 1500mm - kompletně - viz příloha 14B</t>
  </si>
  <si>
    <t>876667897</t>
  </si>
  <si>
    <t>14B</t>
  </si>
  <si>
    <t>194</t>
  </si>
  <si>
    <t>P/02</t>
  </si>
  <si>
    <t>D + M venkovního parapetu r.š. 195mm dl. 2350mm - kompletně - viz příloha 14B</t>
  </si>
  <si>
    <t>-1337450800</t>
  </si>
  <si>
    <t>195</t>
  </si>
  <si>
    <t>P/03</t>
  </si>
  <si>
    <t>D + M venkovního parapetu r.š. 195mm dl. 750mm - kompletně - viz příloha 14B</t>
  </si>
  <si>
    <t>1751848571</t>
  </si>
  <si>
    <t>765</t>
  </si>
  <si>
    <t>Krytina skládaná</t>
  </si>
  <si>
    <t>67</t>
  </si>
  <si>
    <t>765191011</t>
  </si>
  <si>
    <t>Montáž pojistné hydroizolační fólie kladené ve sklonu přes 20° volně na krokve</t>
  </si>
  <si>
    <t>-454694485</t>
  </si>
  <si>
    <t xml:space="preserve">Poznámka k souboru cen:_x000D_
1. V cenách nejsou započteny náklady na dodávku fólie, tyto se oceňují ve specifikaci. Ztratné lze dohodnout ve směrné výši 5 až 15%. 2. V ceně -1071 nejsou započteny náklady na dodávku okapnice, tyto se oceňují položkami ceníku 800-764 Konstrukce klempířské. </t>
  </si>
  <si>
    <t>68</t>
  </si>
  <si>
    <t>154851310fd</t>
  </si>
  <si>
    <t>folie Satjamfol WI 135</t>
  </si>
  <si>
    <t>1501992188</t>
  </si>
  <si>
    <t>4,76*10,9*2*1,15</t>
  </si>
  <si>
    <t>119,333*1,1 "Přepočtené koeficientem množství</t>
  </si>
  <si>
    <t>69</t>
  </si>
  <si>
    <t>998765201</t>
  </si>
  <si>
    <t>Přesun hmot pro krytiny skládané stanovený procentní sazbou (%) z ceny vodorovná dopravní vzdálenost do 50 m v objektech výšky do 6 m</t>
  </si>
  <si>
    <t>-2144652736</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</si>
  <si>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-5181 pro přesun prováděný bez použití mechanizace, tj. za ztížených podmínek, lze použít pouze pro hmotnost materiálu, která se tímto způsobem skutečně přemísťuje. </t>
  </si>
  <si>
    <t>766</t>
  </si>
  <si>
    <t>Konstrukce truhlářské</t>
  </si>
  <si>
    <t>58</t>
  </si>
  <si>
    <t>998766201</t>
  </si>
  <si>
    <t>Přesun hmot pro konstrukce truhlářské stanovený procentní sazbou (%) z ceny vodorovná dopravní vzdálenost do 50 m v objektech výšky do 6 m</t>
  </si>
  <si>
    <t>-1517945404</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</si>
  <si>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-6181 pro přesun prováděný bez použití mechanizace, tj. za ztížených podmínek, lze použít pouze pro hmotnost materiálu, která se tímto způsobem skutečně přemísťuje. </t>
  </si>
  <si>
    <t>197</t>
  </si>
  <si>
    <t>PV/02</t>
  </si>
  <si>
    <t>D + M vnitřní parapet š. 250mm - kompletně dle přílohy 14C</t>
  </si>
  <si>
    <t>-1468102206</t>
  </si>
  <si>
    <t>14A</t>
  </si>
  <si>
    <t>57</t>
  </si>
  <si>
    <t>T/01</t>
  </si>
  <si>
    <t>D + M dveře plné 800/1970 vč. zárubně a kování - kompletně dle přílohy 14D</t>
  </si>
  <si>
    <t>-448745123</t>
  </si>
  <si>
    <t>14D</t>
  </si>
  <si>
    <t>59</t>
  </si>
  <si>
    <t>T/02</t>
  </si>
  <si>
    <t>1615085204</t>
  </si>
  <si>
    <t>60</t>
  </si>
  <si>
    <t>T/03</t>
  </si>
  <si>
    <t>D + M dveře plné 700/1970 vč. zárubně a kování - kompletně dle přílohy 14D</t>
  </si>
  <si>
    <t>1018506710</t>
  </si>
  <si>
    <t>61</t>
  </si>
  <si>
    <t>T/04</t>
  </si>
  <si>
    <t>1067908720</t>
  </si>
  <si>
    <t>62</t>
  </si>
  <si>
    <t>T/05</t>
  </si>
  <si>
    <t>D + M sestava kuchyňské linky - kompletně dle přílohy 14D</t>
  </si>
  <si>
    <t>610848919</t>
  </si>
  <si>
    <t>115</t>
  </si>
  <si>
    <t>VO/01</t>
  </si>
  <si>
    <t>D + M okno plast 1500/1500 - kompletně dle přílohy 14A</t>
  </si>
  <si>
    <t>1136013839</t>
  </si>
  <si>
    <t>119</t>
  </si>
  <si>
    <t>VO/02</t>
  </si>
  <si>
    <t>D + M okno plast 2350/1500 - kompletně dle přílohy 14A</t>
  </si>
  <si>
    <t>975298082</t>
  </si>
  <si>
    <t>120</t>
  </si>
  <si>
    <t>VO/03</t>
  </si>
  <si>
    <t>D + M okno plast 750/750 - kompletně dle přílohy 14A</t>
  </si>
  <si>
    <t>-1677723011</t>
  </si>
  <si>
    <t>121</t>
  </si>
  <si>
    <t>VO/04</t>
  </si>
  <si>
    <t>D + M dveře vnější plast 1100/2350 - kompletně dle přílohy 14A</t>
  </si>
  <si>
    <t>-1649336085</t>
  </si>
  <si>
    <t>122</t>
  </si>
  <si>
    <t>VO/05</t>
  </si>
  <si>
    <t>D + M stěna plast 1500/2350 - kompletně dle přílohy 14A</t>
  </si>
  <si>
    <t>-1219251920</t>
  </si>
  <si>
    <t>196</t>
  </si>
  <si>
    <t>PV/01</t>
  </si>
  <si>
    <t>-857148865</t>
  </si>
  <si>
    <t>767</t>
  </si>
  <si>
    <t>Konstrukce zámečnické</t>
  </si>
  <si>
    <t>70</t>
  </si>
  <si>
    <t>767391112</t>
  </si>
  <si>
    <t>Montáž krytiny z tvarovaných plechů trapézových nebo vlnitých, uchyceným šroubováním</t>
  </si>
  <si>
    <t>840572209</t>
  </si>
  <si>
    <t xml:space="preserve">Poznámka k souboru cen:_x000D_
1. V cenách není započteno zhotovení otvoru v krytině, tyto práce se oceňují cenami 767 13-76 Zhotovení otvoru v plechu. 2. V cenách není započteno oplechování prostupů; tyto práce lze oceňovat cenami katalogu 800-764 Konstrukce klempířské. 3. Množství krytiny střech se určí v m2 z rozměru plochy krytiny podle projektu. </t>
  </si>
  <si>
    <t>71</t>
  </si>
  <si>
    <t>15483510</t>
  </si>
  <si>
    <t>profil trapézový polyester 25 µm 35/207 tl 0,63 mm</t>
  </si>
  <si>
    <t>1444435528</t>
  </si>
  <si>
    <t>Poznámka k položce:
Cena od 100 m2</t>
  </si>
  <si>
    <t>72</t>
  </si>
  <si>
    <t>998767201</t>
  </si>
  <si>
    <t>Přesun hmot pro zámečnické konstrukce stanovený procentní sazbou (%) z ceny vodorovná dopravní vzdálenost do 50 m v objektech výšky do 6 m</t>
  </si>
  <si>
    <t>21755887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</si>
  <si>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-7181 pro přesun prováděný bez použití mechanizace, tj. za ztížených podmínek, lze použít pouze pro hmotnost materiálu, která se tímto způsobem skutečně přemísťuje. </t>
  </si>
  <si>
    <t>107</t>
  </si>
  <si>
    <t>Z/01</t>
  </si>
  <si>
    <t>D + M větrací mřížka plastová 187/187mm - kompletně - viz příloha 14F</t>
  </si>
  <si>
    <t>-2090264543</t>
  </si>
  <si>
    <t>14F</t>
  </si>
  <si>
    <t>108</t>
  </si>
  <si>
    <t>Z/02</t>
  </si>
  <si>
    <t>D + M větrací mřížka plastová 187/187mm + ventilátor - kompletně - viz příloha 14F</t>
  </si>
  <si>
    <t>2046528563</t>
  </si>
  <si>
    <t>109</t>
  </si>
  <si>
    <t>Z/03</t>
  </si>
  <si>
    <t>D + M stříška vstupních dveří - kompletně - viz příloha 14F</t>
  </si>
  <si>
    <t>-1615839489</t>
  </si>
  <si>
    <t>110</t>
  </si>
  <si>
    <t>Z/04</t>
  </si>
  <si>
    <t>D + M plastový odtokový žlab dl. 750mm - kompletně - viz příloha 14F</t>
  </si>
  <si>
    <t>-1748138278</t>
  </si>
  <si>
    <t>Z/05</t>
  </si>
  <si>
    <t>D + M sprchové dveře - kompletně - viz příloha 14F</t>
  </si>
  <si>
    <t>-316988944</t>
  </si>
  <si>
    <t>112</t>
  </si>
  <si>
    <t>Z/06</t>
  </si>
  <si>
    <t>-1017862409</t>
  </si>
  <si>
    <t>113</t>
  </si>
  <si>
    <t>Z/07</t>
  </si>
  <si>
    <t>D + M vstupní vnější rohožka 1000/500mm - kompletně - viz příloha 14F</t>
  </si>
  <si>
    <t>643181417</t>
  </si>
  <si>
    <t>114</t>
  </si>
  <si>
    <t>Z/08</t>
  </si>
  <si>
    <t>D + M PHP - kompletně - viz příloha 14F</t>
  </si>
  <si>
    <t>-1063831345</t>
  </si>
  <si>
    <t>198</t>
  </si>
  <si>
    <t>Z/09</t>
  </si>
  <si>
    <t>D + M Nový litinový poklop s rámem – 600/600 – pojezdový - kompletně - viz příloha 14F</t>
  </si>
  <si>
    <t>947727861</t>
  </si>
  <si>
    <t>771</t>
  </si>
  <si>
    <t>Podlahy z dlaždic</t>
  </si>
  <si>
    <t>104</t>
  </si>
  <si>
    <t>771444113</t>
  </si>
  <si>
    <t>Montáž soklíků z obkladaček hutných nebo polohutných lepených flexibilním lepidlem rovných výšky přes 90 do 120 mm</t>
  </si>
  <si>
    <t>668839890</t>
  </si>
  <si>
    <t>(2,615*2+1,3*2+4,0*2+2,73*2+4,5*4+3,15*2)</t>
  </si>
  <si>
    <t>101</t>
  </si>
  <si>
    <t>771573113</t>
  </si>
  <si>
    <t>Montáž podlah z dlaždic keramických lepených standardním lepidlem režných nebo glazovaných hladkých přes 9 do 12 ks/ m2</t>
  </si>
  <si>
    <t>723642970</t>
  </si>
  <si>
    <t>102</t>
  </si>
  <si>
    <t>597611100</t>
  </si>
  <si>
    <t>dlaždice keramické koupelnové (bílé i barevné) přes 6 do 9 ks/m2</t>
  </si>
  <si>
    <t>698527554</t>
  </si>
  <si>
    <t>(2,615*2+1,3*2+4,0*2+2,73*2+4,5*4+3,15*2)/100*10*1,15</t>
  </si>
  <si>
    <t>103</t>
  </si>
  <si>
    <t>771579191</t>
  </si>
  <si>
    <t>Montáž podlah z dlaždic keramických Příplatek k cenám za plochu do 5 m2 jednotlivě</t>
  </si>
  <si>
    <t>1098395042</t>
  </si>
  <si>
    <t>4,13+1,66+1,58+0,99+0,99</t>
  </si>
  <si>
    <t>3,64</t>
  </si>
  <si>
    <t>99</t>
  </si>
  <si>
    <t>998771201</t>
  </si>
  <si>
    <t>Přesun hmot pro podlahy z dlaždic stanovený procentní sazbou (%) z ceny vodorovná dopravní vzdálenost do 50 m v objektech výšky do 6 m</t>
  </si>
  <si>
    <t>1544201978</t>
  </si>
  <si>
    <t>777</t>
  </si>
  <si>
    <t>Podlahy lité</t>
  </si>
  <si>
    <t>96</t>
  </si>
  <si>
    <t>777551112</t>
  </si>
  <si>
    <t xml:space="preserve">Podlahy ze stěrky silikátové s penetrací tl. 5 mm samonivelační rychletuhnoucí </t>
  </si>
  <si>
    <t>-1232543698</t>
  </si>
  <si>
    <t>97</t>
  </si>
  <si>
    <t>777551192</t>
  </si>
  <si>
    <t xml:space="preserve">Podlahy ze stěrky silikátové s penetrací tl. 5 mm Příplatek k cenám za každý další 1 mm tloušťky stěrky samonivelační rychletuhnoucí </t>
  </si>
  <si>
    <t>-348331454</t>
  </si>
  <si>
    <t>44,24</t>
  </si>
  <si>
    <t>98</t>
  </si>
  <si>
    <t>998777201</t>
  </si>
  <si>
    <t>Přesun hmot pro podlahy lité stanovený procentní sazbou (%) z ceny vodorovná dopravní vzdálenost do 50 m v objektech výšky do 6 m</t>
  </si>
  <si>
    <t>-1533287039</t>
  </si>
  <si>
    <t>781</t>
  </si>
  <si>
    <t>Dokončovací práce - obklady</t>
  </si>
  <si>
    <t>136</t>
  </si>
  <si>
    <t>781414111</t>
  </si>
  <si>
    <t>Montáž obkladů vnitřních stěn z obkladaček a dekorů (listel) pórovinových lepených flexibilním lepidlem z obkladaček pravoúhlých do 22 ks/m2</t>
  </si>
  <si>
    <t>966349553</t>
  </si>
  <si>
    <t>137</t>
  </si>
  <si>
    <t>59761026</t>
  </si>
  <si>
    <t>obkládačky keramické koupelnové  (barevné) do 12 ks/m2</t>
  </si>
  <si>
    <t>1623636315</t>
  </si>
  <si>
    <t>75,947*1,15</t>
  </si>
  <si>
    <t>Č.P. 06, TZ</t>
  </si>
  <si>
    <t>0,7*4/100*20*1,15</t>
  </si>
  <si>
    <t>192</t>
  </si>
  <si>
    <t>781674113</t>
  </si>
  <si>
    <t>Montáž obkladů parapetů z dlaždic keramických lepených flexibilním lepidlem, šířky parapetu přes 150 do 200 mm</t>
  </si>
  <si>
    <t>1097244937</t>
  </si>
  <si>
    <t>0,7*4</t>
  </si>
  <si>
    <t>138</t>
  </si>
  <si>
    <t>998781201</t>
  </si>
  <si>
    <t>Přesun hmot pro obklady keramické stanovený procentní sazbou (%) z ceny vodorovná dopravní vzdálenost do 50 m v objektech výšky do 6 m</t>
  </si>
  <si>
    <t>-612113499</t>
  </si>
  <si>
    <t>784</t>
  </si>
  <si>
    <t>Dokončovací práce - malby a tapety</t>
  </si>
  <si>
    <t>135</t>
  </si>
  <si>
    <t>784211101</t>
  </si>
  <si>
    <t>Malby z malířských směsí otěruvzdorných za mokra dvojnásobné, bílé za mokra otěruvzdorné výborně v místnostech výšky do 3,80 m</t>
  </si>
  <si>
    <t>-1387187341</t>
  </si>
  <si>
    <t>786</t>
  </si>
  <si>
    <t>Dokončovací práce - čalounické úpravy</t>
  </si>
  <si>
    <t>54</t>
  </si>
  <si>
    <t>ZL/01</t>
  </si>
  <si>
    <t>D + M vnější žaluzie 15000/1500 - kompletně dle přílohy 14G</t>
  </si>
  <si>
    <t>868740438</t>
  </si>
  <si>
    <t>14G</t>
  </si>
  <si>
    <t>55</t>
  </si>
  <si>
    <t>ZL/02</t>
  </si>
  <si>
    <t>D + M vnější žaluzie 2350/1500 - kompletně dle přílohy 14G</t>
  </si>
  <si>
    <t>-2031696433</t>
  </si>
  <si>
    <t>SO 00 - VEDLEJŠÍ A OSTATNÍ NÁKLADY</t>
  </si>
  <si>
    <t>VRN - Vedlejší rozpočtové náklady</t>
  </si>
  <si>
    <t>VRN</t>
  </si>
  <si>
    <t>Vedlejší rozpočtové náklady</t>
  </si>
  <si>
    <t>030001000</t>
  </si>
  <si>
    <t>Zařízení staveniště</t>
  </si>
  <si>
    <t>soubor</t>
  </si>
  <si>
    <t>2135458115</t>
  </si>
  <si>
    <t>049002000</t>
  </si>
  <si>
    <t>Ostatní inženýrská činnost</t>
  </si>
  <si>
    <t>98846686</t>
  </si>
  <si>
    <t>041403000</t>
  </si>
  <si>
    <t>Koordinátor BOZP na staveništi</t>
  </si>
  <si>
    <t>1024</t>
  </si>
  <si>
    <t>1682997896</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</si>
  <si>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</si>
  <si>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</si>
  <si>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</si>
  <si>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</si>
  <si>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family val="2"/>
        <charset val="238"/>
      </rPr>
      <t xml:space="preserve">Rekapitulace stavby </t>
    </r>
    <r>
      <rPr>
        <sz val="9"/>
        <rFont val="Trebuchet MS"/>
        <family val="2"/>
        <charset val="238"/>
      </rPr>
      <t>obsahuje sestavu Rekapitulace stavby a Rekapitulace objektů stavby a soupisů prací.</t>
    </r>
  </si>
  <si>
    <r>
      <t xml:space="preserve">V sestavě </t>
    </r>
    <r>
      <rPr>
        <b/>
        <sz val="9"/>
        <rFont val="Trebuchet MS"/>
        <family val="2"/>
        <charset val="238"/>
      </rPr>
      <t>Rekapitulace stavby</t>
    </r>
    <r>
      <rPr>
        <sz val="9"/>
        <rFont val="Trebuchet MS"/>
        <family val="2"/>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</si>
  <si>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</si>
  <si>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family val="2"/>
        <charset val="238"/>
      </rPr>
      <t>Rekapitulace objektů stavby a soupisů prací</t>
    </r>
    <r>
      <rPr>
        <sz val="9"/>
        <rFont val="Trebuchet MS"/>
        <family val="2"/>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</si>
  <si>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</si>
  <si>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</si>
  <si>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</si>
  <si>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</si>
  <si>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</si>
  <si>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</si>
  <si>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</si>
  <si>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</si>
  <si>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</si>
  <si>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</si>
  <si>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</si>
  <si>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</si>
  <si>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</si>
  <si>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9"/>
        <rFont val="Trebuchet MS"/>
        <family val="2"/>
        <charset val="238"/>
      </rPr>
      <t xml:space="preserve">Soupis prací </t>
    </r>
    <r>
      <rPr>
        <sz val="9"/>
        <rFont val="Trebuchet MS"/>
        <family val="2"/>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</si>
  <si>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</si>
  <si>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family val="2"/>
        <charset val="238"/>
      </rPr>
      <t>Krycí list soupisu</t>
    </r>
    <r>
      <rPr>
        <sz val="9"/>
        <rFont val="Trebuchet MS"/>
        <family val="2"/>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</si>
  <si>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</si>
  <si>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family val="2"/>
        <charset val="238"/>
      </rPr>
      <t>Rekapitulace členění soupisu prací</t>
    </r>
    <r>
      <rPr>
        <sz val="9"/>
        <rFont val="Trebuchet MS"/>
        <family val="2"/>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</si>
  <si>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</si>
  <si>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family val="2"/>
        <charset val="238"/>
      </rPr>
      <t xml:space="preserve">Soupis prací </t>
    </r>
    <r>
      <rPr>
        <sz val="9"/>
        <rFont val="Trebuchet MS"/>
        <family val="2"/>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</si>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</sst>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47" x14ac:knownFonts="1">
    <font>
      <sz val="8"/>
      <name val="Trebuchet MS"/>
      <family val="2"/>
    </font>
    <font>
      <sz val="8"/>
      <color rgb="FF969696"/>
      <name val="Trebuchet MS"/>
      <family val="2"/>
      <charset val="238"/>
    </font>
    <font>
      <sz val="9"/>
      <name val="Trebuchet MS"/>
      <family val="2"/>
      <charset val="238"/>
    </font>
    <font>
      <b/>
      <sz val="12"/>
      <name val="Trebuchet MS"/>
      <family val="2"/>
      <charset val="238"/>
    </font>
    <font>
      <sz val="11"/>
      <name val="Trebuchet MS"/>
      <family val="2"/>
      <charset val="238"/>
    </font>
    <font>
      <sz val="12"/>
      <color rgb="FF003366"/>
      <name val="Trebuchet MS"/>
      <family val="2"/>
      <charset val="238"/>
    </font>
    <font>
      <sz val="10"/>
      <color rgb="FF003366"/>
      <name val="Trebuchet MS"/>
      <family val="2"/>
      <charset val="238"/>
    </font>
    <font>
      <sz val="8"/>
      <color rgb="FF003366"/>
      <name val="Trebuchet MS"/>
      <family val="2"/>
      <charset val="238"/>
    </font>
    <font>
      <sz val="8"/>
      <color rgb="FF800080"/>
      <name val="Trebuchet MS"/>
      <family val="2"/>
      <charset val="238"/>
    </font>
    <font>
      <sz val="8"/>
      <color rgb="FF505050"/>
      <name val="Trebuchet MS"/>
      <family val="2"/>
      <charset val="238"/>
    </font>
    <font>
      <sz val="8"/>
      <color rgb="FF0000A8"/>
      <name val="Trebuchet MS"/>
      <family val="2"/>
      <charset val="238"/>
    </font>
    <font>
      <sz val="8"/>
      <color rgb="FFFF0000"/>
      <name val="Trebuchet MS"/>
      <family val="2"/>
      <charset val="238"/>
    </font>
    <font>
      <sz val="8"/>
      <color rgb="FFFAE682"/>
      <name val="Trebuchet MS"/>
      <family val="2"/>
      <charset val="238"/>
    </font>
    <font>
      <sz val="10"/>
      <name val="Trebuchet MS"/>
      <family val="2"/>
      <charset val="238"/>
    </font>
    <font>
      <sz val="10"/>
      <color rgb="FF960000"/>
      <name val="Trebuchet MS"/>
      <family val="2"/>
      <charset val="238"/>
    </font>
    <font>
      <u/>
      <sz val="10"/>
      <color theme="10"/>
      <name val="Trebuchet MS"/>
      <family val="2"/>
      <charset val="238"/>
    </font>
    <font>
      <b/>
      <sz val="16"/>
      <name val="Trebuchet MS"/>
      <family val="2"/>
      <charset val="238"/>
    </font>
    <font>
      <sz val="8"/>
      <color rgb="FF3366FF"/>
      <name val="Trebuchet MS"/>
      <family val="2"/>
      <charset val="238"/>
    </font>
    <font>
      <b/>
      <sz val="12"/>
      <color rgb="FF969696"/>
      <name val="Trebuchet MS"/>
      <family val="2"/>
      <charset val="238"/>
    </font>
    <font>
      <sz val="9"/>
      <color rgb="FF969696"/>
      <name val="Trebuchet MS"/>
      <family val="2"/>
      <charset val="238"/>
    </font>
    <font>
      <b/>
      <sz val="8"/>
      <color rgb="FF969696"/>
      <name val="Trebuchet MS"/>
      <family val="2"/>
      <charset val="238"/>
    </font>
    <font>
      <b/>
      <sz val="10"/>
      <name val="Trebuchet MS"/>
      <family val="2"/>
      <charset val="238"/>
    </font>
    <font>
      <b/>
      <sz val="9"/>
      <name val="Trebuchet MS"/>
      <family val="2"/>
      <charset val="238"/>
    </font>
    <font>
      <sz val="12"/>
      <color rgb="FF969696"/>
      <name val="Trebuchet MS"/>
      <family val="2"/>
      <charset val="238"/>
    </font>
    <font>
      <b/>
      <sz val="12"/>
      <color rgb="FF960000"/>
      <name val="Trebuchet MS"/>
      <family val="2"/>
      <charset val="238"/>
    </font>
    <font>
      <sz val="12"/>
      <name val="Trebuchet MS"/>
      <family val="2"/>
      <charset val="238"/>
    </font>
    <font>
      <sz val="18"/>
      <color theme="10"/>
      <name val="Wingdings 2"/>
      <family val="1"/>
      <charset val="2"/>
    </font>
    <font>
      <b/>
      <sz val="11"/>
      <color rgb="FF003366"/>
      <name val="Trebuchet MS"/>
      <family val="2"/>
      <charset val="238"/>
    </font>
    <font>
      <sz val="11"/>
      <color rgb="FF003366"/>
      <name val="Trebuchet MS"/>
      <family val="2"/>
      <charset val="238"/>
    </font>
    <font>
      <b/>
      <sz val="11"/>
      <name val="Trebuchet MS"/>
      <family val="2"/>
      <charset val="238"/>
    </font>
    <font>
      <sz val="11"/>
      <color rgb="FF969696"/>
      <name val="Trebuchet MS"/>
      <family val="2"/>
      <charset val="238"/>
    </font>
    <font>
      <sz val="10"/>
      <color theme="10"/>
      <name val="Trebuchet MS"/>
      <family val="2"/>
      <charset val="238"/>
    </font>
    <font>
      <b/>
      <sz val="12"/>
      <color rgb="FF800000"/>
      <name val="Trebuchet MS"/>
      <family val="2"/>
      <charset val="238"/>
    </font>
    <font>
      <sz val="8"/>
      <color rgb="FF960000"/>
      <name val="Trebuchet MS"/>
      <family val="2"/>
      <charset val="238"/>
    </font>
    <font>
      <b/>
      <sz val="8"/>
      <name val="Trebuchet MS"/>
      <family val="2"/>
      <charset val="238"/>
    </font>
    <font>
      <sz val="7"/>
      <color rgb="FF969696"/>
      <name val="Trebuchet MS"/>
      <family val="2"/>
      <charset val="238"/>
    </font>
    <font>
      <i/>
      <sz val="7"/>
      <color rgb="FF969696"/>
      <name val="Trebuchet MS"/>
      <family val="2"/>
      <charset val="238"/>
    </font>
    <font>
      <i/>
      <sz val="8"/>
      <color rgb="FF0000FF"/>
      <name val="Trebuchet MS"/>
      <family val="2"/>
      <charset val="238"/>
    </font>
    <font>
      <sz val="8"/>
      <name val="Trebuchet MS"/>
      <family val="2"/>
      <charset val="238"/>
    </font>
    <font>
      <b/>
      <sz val="16"/>
      <name val="Trebuchet MS"/>
      <family val="2"/>
      <charset val="238"/>
    </font>
    <font>
      <b/>
      <sz val="11"/>
      <name val="Trebuchet MS"/>
      <family val="2"/>
      <charset val="238"/>
    </font>
    <font>
      <sz val="9"/>
      <name val="Trebuchet MS"/>
      <family val="2"/>
      <charset val="238"/>
    </font>
    <font>
      <sz val="10"/>
      <name val="Trebuchet MS"/>
      <family val="2"/>
      <charset val="238"/>
    </font>
    <font>
      <sz val="11"/>
      <name val="Trebuchet MS"/>
      <family val="2"/>
      <charset val="238"/>
    </font>
    <font>
      <b/>
      <sz val="9"/>
      <name val="Trebuchet MS"/>
      <family val="2"/>
      <charset val="238"/>
    </font>
    <font>
      <u/>
      <sz val="11"/>
      <color theme="10"/>
      <name val="Calibri"/>
      <family val="2"/>
      <charset val="238"/>
      <scheme val="minor"/>
    </font>
    <font>
      <i/>
      <sz val="9"/>
      <name val="Trebuchet MS"/>
      <family val="2"/>
      <charset val="238"/>
    </font>
  </fonts>
  <fills count="6">
    <fill>
      <patternFill patternType="none"/>
    </fill>
    <fill>
      <patternFill patternType="gray125"/>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5" fillId="0" borderId="0" applyNumberFormat="0" applyFill="0" applyBorder="0" applyAlignment="0" applyProtection="0"/>
  </cellStyleXfs>
  <cellXfs count="401">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0" fillId="0" borderId="0" xfId="0" applyAlignment="1" applyProtection="1">
      <alignment horizontal="center" vertical="center"/>
      <protection locked="0"/>
    </xf>
    <xf numFmtId="0" fontId="12" fillId="2" borderId="0" xfId="0" applyFont="1" applyFill="1" applyAlignment="1" applyProtection="1">
      <alignment horizontal="left" vertical="center"/>
    </xf>
    <xf numFmtId="0" fontId="13" fillId="2" borderId="0" xfId="0" applyFont="1" applyFill="1" applyAlignment="1" applyProtection="1">
      <alignment vertical="center"/>
    </xf>
    <xf numFmtId="0" fontId="14" fillId="2" borderId="0" xfId="0" applyFont="1" applyFill="1" applyAlignment="1" applyProtection="1">
      <alignment horizontal="left" vertical="center"/>
    </xf>
    <xf numFmtId="0" fontId="15" fillId="2" borderId="0" xfId="1" applyFont="1" applyFill="1" applyAlignment="1" applyProtection="1">
      <alignment vertical="center"/>
    </xf>
    <xf numFmtId="0" fontId="45" fillId="2" borderId="0" xfId="1" applyFill="1"/>
    <xf numFmtId="0" fontId="0" fillId="2" borderId="0" xfId="0" applyFill="1"/>
    <xf numFmtId="0" fontId="12" fillId="2" borderId="0" xfId="0" applyFont="1" applyFill="1" applyAlignment="1">
      <alignment horizontal="left"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applyProtection="1"/>
    <xf numFmtId="0" fontId="0" fillId="0" borderId="5" xfId="0" applyBorder="1" applyProtection="1"/>
    <xf numFmtId="0" fontId="0" fillId="0" borderId="0" xfId="0" applyBorder="1" applyProtection="1"/>
    <xf numFmtId="0" fontId="16" fillId="0" borderId="0" xfId="0" applyFont="1" applyBorder="1" applyAlignment="1" applyProtection="1">
      <alignment horizontal="left" vertical="center"/>
    </xf>
    <xf numFmtId="0" fontId="0" fillId="0" borderId="6" xfId="0" applyBorder="1" applyProtection="1"/>
    <xf numFmtId="0" fontId="17" fillId="0" borderId="0" xfId="0" applyFont="1" applyAlignment="1">
      <alignment horizontal="left" vertical="center"/>
    </xf>
    <xf numFmtId="0" fontId="18" fillId="0" borderId="0" xfId="0" applyFont="1" applyAlignment="1">
      <alignment horizontal="left" vertical="center"/>
    </xf>
    <xf numFmtId="0" fontId="19"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19" fillId="0" borderId="0" xfId="0" applyFont="1" applyBorder="1" applyAlignment="1" applyProtection="1">
      <alignment horizontal="left" vertical="center"/>
    </xf>
    <xf numFmtId="0" fontId="2" fillId="3" borderId="0" xfId="0" applyFont="1" applyFill="1" applyBorder="1" applyAlignment="1" applyProtection="1">
      <alignment horizontal="left" vertical="center"/>
      <protection locked="0"/>
    </xf>
    <xf numFmtId="49" fontId="2" fillId="3" borderId="0" xfId="0" applyNumberFormat="1" applyFont="1" applyFill="1" applyBorder="1" applyAlignment="1" applyProtection="1">
      <alignment horizontal="left" vertical="center"/>
      <protection locked="0"/>
    </xf>
    <xf numFmtId="0" fontId="0" fillId="0" borderId="7" xfId="0" applyBorder="1" applyProtection="1"/>
    <xf numFmtId="0" fontId="0" fillId="0" borderId="5" xfId="0" applyFont="1" applyBorder="1" applyAlignment="1" applyProtection="1">
      <alignment vertical="center"/>
    </xf>
    <xf numFmtId="0" fontId="0" fillId="0" borderId="0" xfId="0" applyFont="1" applyBorder="1" applyAlignment="1" applyProtection="1">
      <alignment vertical="center"/>
    </xf>
    <xf numFmtId="0" fontId="21" fillId="0" borderId="8" xfId="0" applyFont="1" applyBorder="1" applyAlignment="1" applyProtection="1">
      <alignment horizontal="left" vertical="center"/>
    </xf>
    <xf numFmtId="0" fontId="0" fillId="0" borderId="8" xfId="0" applyFont="1" applyBorder="1" applyAlignment="1" applyProtection="1">
      <alignment vertical="center"/>
    </xf>
    <xf numFmtId="0" fontId="0" fillId="0" borderId="6" xfId="0" applyFont="1" applyBorder="1" applyAlignment="1" applyProtection="1">
      <alignment vertical="center"/>
    </xf>
    <xf numFmtId="0" fontId="1" fillId="0" borderId="0" xfId="0" applyFont="1" applyBorder="1" applyAlignment="1" applyProtection="1">
      <alignment horizontal="right" vertical="center"/>
    </xf>
    <xf numFmtId="0" fontId="1" fillId="0" borderId="5"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6" xfId="0" applyFont="1" applyBorder="1" applyAlignment="1" applyProtection="1">
      <alignment vertical="center"/>
    </xf>
    <xf numFmtId="0" fontId="0" fillId="4" borderId="0" xfId="0" applyFont="1" applyFill="1" applyBorder="1" applyAlignment="1" applyProtection="1">
      <alignment vertical="center"/>
    </xf>
    <xf numFmtId="0" fontId="3" fillId="4" borderId="9" xfId="0" applyFont="1" applyFill="1" applyBorder="1" applyAlignment="1" applyProtection="1">
      <alignment horizontal="left" vertical="center"/>
    </xf>
    <xf numFmtId="0" fontId="0" fillId="4" borderId="10" xfId="0" applyFont="1" applyFill="1" applyBorder="1" applyAlignment="1" applyProtection="1">
      <alignment vertical="center"/>
    </xf>
    <xf numFmtId="0" fontId="3" fillId="4" borderId="10" xfId="0" applyFont="1" applyFill="1" applyBorder="1" applyAlignment="1" applyProtection="1">
      <alignment horizontal="center" vertical="center"/>
    </xf>
    <xf numFmtId="0" fontId="0" fillId="4" borderId="6" xfId="0" applyFont="1" applyFill="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0" fillId="0" borderId="5" xfId="0" applyFont="1" applyBorder="1" applyAlignment="1">
      <alignment vertical="center"/>
    </xf>
    <xf numFmtId="0" fontId="16" fillId="0" borderId="0" xfId="0" applyFont="1" applyAlignment="1" applyProtection="1">
      <alignment horizontal="left" vertical="center"/>
    </xf>
    <xf numFmtId="0" fontId="0" fillId="0" borderId="0" xfId="0" applyFont="1" applyAlignment="1" applyProtection="1">
      <alignment vertical="center"/>
    </xf>
    <xf numFmtId="0" fontId="2" fillId="0" borderId="5" xfId="0" applyFont="1" applyBorder="1" applyAlignment="1" applyProtection="1">
      <alignment vertical="center"/>
    </xf>
    <xf numFmtId="0" fontId="19" fillId="0" borderId="0" xfId="0" applyFont="1" applyAlignment="1" applyProtection="1">
      <alignment horizontal="left" vertical="center"/>
    </xf>
    <xf numFmtId="0" fontId="2" fillId="0" borderId="0" xfId="0" applyFont="1" applyAlignment="1" applyProtection="1">
      <alignment vertical="center"/>
    </xf>
    <xf numFmtId="0" fontId="2" fillId="0" borderId="5" xfId="0" applyFont="1" applyBorder="1" applyAlignment="1">
      <alignment vertical="center"/>
    </xf>
    <xf numFmtId="0" fontId="3" fillId="0" borderId="5"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5" xfId="0" applyFont="1" applyBorder="1" applyAlignment="1">
      <alignment vertical="center"/>
    </xf>
    <xf numFmtId="0" fontId="22"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0" xfId="0" applyFont="1" applyBorder="1" applyAlignment="1">
      <alignment vertical="center"/>
    </xf>
    <xf numFmtId="0" fontId="0" fillId="0" borderId="19" xfId="0" applyFont="1" applyBorder="1" applyAlignment="1">
      <alignment vertical="center"/>
    </xf>
    <xf numFmtId="0" fontId="0" fillId="0" borderId="19" xfId="0" applyFont="1" applyBorder="1" applyAlignment="1" applyProtection="1">
      <alignment vertical="center"/>
    </xf>
    <xf numFmtId="0" fontId="0" fillId="5" borderId="10" xfId="0" applyFont="1" applyFill="1" applyBorder="1" applyAlignment="1" applyProtection="1">
      <alignment vertical="center"/>
    </xf>
    <xf numFmtId="0" fontId="2" fillId="5" borderId="11" xfId="0" applyFont="1" applyFill="1" applyBorder="1" applyAlignment="1" applyProtection="1">
      <alignment horizontal="center" vertical="center"/>
    </xf>
    <xf numFmtId="0" fontId="19" fillId="0" borderId="20" xfId="0" applyFont="1" applyBorder="1" applyAlignment="1" applyProtection="1">
      <alignment horizontal="center" vertical="center" wrapText="1"/>
    </xf>
    <xf numFmtId="0" fontId="19" fillId="0" borderId="21" xfId="0" applyFont="1" applyBorder="1" applyAlignment="1" applyProtection="1">
      <alignment horizontal="center" vertical="center" wrapText="1"/>
    </xf>
    <xf numFmtId="0" fontId="19" fillId="0" borderId="22" xfId="0" applyFont="1" applyBorder="1" applyAlignment="1" applyProtection="1">
      <alignment horizontal="center" vertical="center" wrapText="1"/>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0" fillId="0" borderId="17"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0" fontId="3" fillId="0" borderId="0" xfId="0" applyFont="1" applyAlignment="1" applyProtection="1">
      <alignment horizontal="center" vertical="center"/>
    </xf>
    <xf numFmtId="4" fontId="23" fillId="0" borderId="18" xfId="0" applyNumberFormat="1" applyFont="1" applyBorder="1" applyAlignment="1" applyProtection="1">
      <alignment vertical="center"/>
    </xf>
    <xf numFmtId="4" fontId="23" fillId="0" borderId="0" xfId="0" applyNumberFormat="1" applyFont="1" applyBorder="1" applyAlignment="1" applyProtection="1">
      <alignment vertical="center"/>
    </xf>
    <xf numFmtId="166" fontId="23" fillId="0" borderId="0" xfId="0" applyNumberFormat="1" applyFont="1" applyBorder="1" applyAlignment="1" applyProtection="1">
      <alignment vertical="center"/>
    </xf>
    <xf numFmtId="4" fontId="23" fillId="0" borderId="19" xfId="0" applyNumberFormat="1" applyFont="1" applyBorder="1" applyAlignment="1" applyProtection="1">
      <alignment vertical="center"/>
    </xf>
    <xf numFmtId="0" fontId="3"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4" fillId="0" borderId="5" xfId="0" applyFont="1" applyBorder="1" applyAlignment="1" applyProtection="1">
      <alignment vertical="center"/>
    </xf>
    <xf numFmtId="0" fontId="27" fillId="0" borderId="0" xfId="0" applyFont="1" applyAlignment="1" applyProtection="1">
      <alignment vertical="center"/>
    </xf>
    <xf numFmtId="0" fontId="28" fillId="0" borderId="0" xfId="0" applyFont="1" applyAlignment="1" applyProtection="1">
      <alignment vertical="center"/>
    </xf>
    <xf numFmtId="0" fontId="29" fillId="0" borderId="0" xfId="0" applyFont="1" applyAlignment="1" applyProtection="1">
      <alignment horizontal="center" vertical="center"/>
    </xf>
    <xf numFmtId="0" fontId="4" fillId="0" borderId="5" xfId="0" applyFont="1" applyBorder="1" applyAlignment="1">
      <alignment vertical="center"/>
    </xf>
    <xf numFmtId="4" fontId="30" fillId="0" borderId="18"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9" xfId="0" applyNumberFormat="1" applyFont="1" applyBorder="1" applyAlignment="1" applyProtection="1">
      <alignment vertical="center"/>
    </xf>
    <xf numFmtId="0" fontId="4" fillId="0" borderId="0" xfId="0" applyFont="1" applyAlignment="1">
      <alignment horizontal="left" vertical="center"/>
    </xf>
    <xf numFmtId="4" fontId="30" fillId="0" borderId="23" xfId="0" applyNumberFormat="1" applyFont="1" applyBorder="1" applyAlignment="1" applyProtection="1">
      <alignment vertical="center"/>
    </xf>
    <xf numFmtId="4" fontId="30" fillId="0" borderId="24" xfId="0" applyNumberFormat="1" applyFont="1" applyBorder="1" applyAlignment="1" applyProtection="1">
      <alignment vertical="center"/>
    </xf>
    <xf numFmtId="166" fontId="30" fillId="0" borderId="24" xfId="0" applyNumberFormat="1" applyFont="1" applyBorder="1" applyAlignment="1" applyProtection="1">
      <alignment vertical="center"/>
    </xf>
    <xf numFmtId="4" fontId="30" fillId="0" borderId="25" xfId="0" applyNumberFormat="1" applyFont="1" applyBorder="1" applyAlignment="1" applyProtection="1">
      <alignment vertical="center"/>
    </xf>
    <xf numFmtId="0" fontId="0" fillId="0" borderId="0" xfId="0" applyProtection="1">
      <protection locked="0"/>
    </xf>
    <xf numFmtId="0" fontId="13" fillId="2" borderId="0" xfId="0" applyFont="1" applyFill="1" applyAlignment="1">
      <alignment vertical="center"/>
    </xf>
    <xf numFmtId="0" fontId="14" fillId="2" borderId="0" xfId="0" applyFont="1" applyFill="1" applyAlignment="1">
      <alignment horizontal="left" vertical="center"/>
    </xf>
    <xf numFmtId="0" fontId="31" fillId="2" borderId="0" xfId="1" applyFont="1" applyFill="1" applyAlignment="1">
      <alignment vertical="center"/>
    </xf>
    <xf numFmtId="0" fontId="13" fillId="2"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9"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5"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pplyProtection="1">
      <alignment vertical="center" wrapText="1"/>
    </xf>
    <xf numFmtId="0" fontId="0" fillId="0" borderId="16" xfId="0" applyFont="1" applyBorder="1" applyAlignment="1" applyProtection="1">
      <alignment vertical="center"/>
      <protection locked="0"/>
    </xf>
    <xf numFmtId="0" fontId="0" fillId="0" borderId="26" xfId="0" applyFont="1" applyBorder="1" applyAlignment="1" applyProtection="1">
      <alignment vertical="center"/>
    </xf>
    <xf numFmtId="0" fontId="21" fillId="0" borderId="0" xfId="0" applyFont="1" applyBorder="1" applyAlignment="1" applyProtection="1">
      <alignment horizontal="left" vertical="center"/>
    </xf>
    <xf numFmtId="4" fontId="24"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0" fillId="5" borderId="0" xfId="0" applyFont="1" applyFill="1" applyBorder="1" applyAlignment="1" applyProtection="1">
      <alignment vertical="center"/>
    </xf>
    <xf numFmtId="0" fontId="3" fillId="5" borderId="9" xfId="0" applyFont="1" applyFill="1" applyBorder="1" applyAlignment="1" applyProtection="1">
      <alignment horizontal="left" vertical="center"/>
    </xf>
    <xf numFmtId="0" fontId="3" fillId="5" borderId="10" xfId="0" applyFont="1" applyFill="1" applyBorder="1" applyAlignment="1" applyProtection="1">
      <alignment horizontal="right" vertical="center"/>
    </xf>
    <xf numFmtId="0" fontId="3" fillId="5" borderId="10" xfId="0" applyFont="1" applyFill="1" applyBorder="1" applyAlignment="1" applyProtection="1">
      <alignment horizontal="center" vertical="center"/>
    </xf>
    <xf numFmtId="0" fontId="0" fillId="5" borderId="10" xfId="0" applyFont="1" applyFill="1" applyBorder="1" applyAlignment="1" applyProtection="1">
      <alignment vertical="center"/>
      <protection locked="0"/>
    </xf>
    <xf numFmtId="4" fontId="3" fillId="5" borderId="10" xfId="0" applyNumberFormat="1" applyFont="1" applyFill="1" applyBorder="1" applyAlignment="1" applyProtection="1">
      <alignment vertical="center"/>
    </xf>
    <xf numFmtId="0" fontId="0" fillId="5" borderId="27" xfId="0" applyFont="1" applyFill="1" applyBorder="1" applyAlignment="1" applyProtection="1">
      <alignment vertical="center"/>
    </xf>
    <xf numFmtId="0" fontId="0" fillId="0" borderId="13"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5" borderId="0" xfId="0" applyFont="1" applyFill="1" applyBorder="1" applyAlignment="1" applyProtection="1">
      <alignment horizontal="left" vertical="center"/>
    </xf>
    <xf numFmtId="0" fontId="0" fillId="5" borderId="0" xfId="0" applyFont="1" applyFill="1" applyBorder="1" applyAlignment="1" applyProtection="1">
      <alignment vertical="center"/>
      <protection locked="0"/>
    </xf>
    <xf numFmtId="0" fontId="2" fillId="5" borderId="0" xfId="0" applyFont="1" applyFill="1" applyBorder="1" applyAlignment="1" applyProtection="1">
      <alignment horizontal="right" vertical="center"/>
    </xf>
    <xf numFmtId="0" fontId="0" fillId="5" borderId="6" xfId="0" applyFont="1" applyFill="1" applyBorder="1" applyAlignment="1" applyProtection="1">
      <alignment vertical="center"/>
    </xf>
    <xf numFmtId="0" fontId="32" fillId="0" borderId="0" xfId="0" applyFont="1" applyBorder="1" applyAlignment="1" applyProtection="1">
      <alignment horizontal="left" vertical="center"/>
    </xf>
    <xf numFmtId="0" fontId="5" fillId="0" borderId="5" xfId="0" applyFont="1" applyBorder="1" applyAlignment="1" applyProtection="1">
      <alignment vertical="center"/>
    </xf>
    <xf numFmtId="0" fontId="5" fillId="0" borderId="0" xfId="0" applyFont="1" applyBorder="1" applyAlignment="1" applyProtection="1">
      <alignment vertical="center"/>
    </xf>
    <xf numFmtId="0" fontId="5" fillId="0" borderId="24" xfId="0" applyFont="1" applyBorder="1" applyAlignment="1" applyProtection="1">
      <alignment horizontal="left" vertical="center"/>
    </xf>
    <xf numFmtId="0" fontId="5" fillId="0" borderId="24" xfId="0" applyFont="1" applyBorder="1" applyAlignment="1" applyProtection="1">
      <alignment vertical="center"/>
    </xf>
    <xf numFmtId="0" fontId="5" fillId="0" borderId="24" xfId="0" applyFont="1" applyBorder="1" applyAlignment="1" applyProtection="1">
      <alignment vertical="center"/>
      <protection locked="0"/>
    </xf>
    <xf numFmtId="4" fontId="5" fillId="0" borderId="24" xfId="0" applyNumberFormat="1" applyFont="1" applyBorder="1" applyAlignment="1" applyProtection="1">
      <alignment vertical="center"/>
    </xf>
    <xf numFmtId="0" fontId="5" fillId="0" borderId="6" xfId="0" applyFont="1" applyBorder="1" applyAlignment="1" applyProtection="1">
      <alignment vertical="center"/>
    </xf>
    <xf numFmtId="0" fontId="6" fillId="0" borderId="5" xfId="0" applyFont="1" applyBorder="1" applyAlignment="1" applyProtection="1">
      <alignment vertical="center"/>
    </xf>
    <xf numFmtId="0" fontId="6" fillId="0" borderId="0" xfId="0" applyFont="1" applyBorder="1" applyAlignment="1" applyProtection="1">
      <alignment vertical="center"/>
    </xf>
    <xf numFmtId="0" fontId="6" fillId="0" borderId="24" xfId="0" applyFont="1" applyBorder="1" applyAlignment="1" applyProtection="1">
      <alignment horizontal="left" vertical="center"/>
    </xf>
    <xf numFmtId="0" fontId="6" fillId="0" borderId="24" xfId="0" applyFont="1" applyBorder="1" applyAlignment="1" applyProtection="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pplyProtection="1">
      <alignment vertical="center"/>
    </xf>
    <xf numFmtId="0" fontId="6" fillId="0" borderId="6" xfId="0" applyFont="1" applyBorder="1" applyAlignment="1" applyProtection="1">
      <alignment vertical="center"/>
    </xf>
    <xf numFmtId="0" fontId="0" fillId="0" borderId="0" xfId="0" applyFont="1" applyAlignment="1" applyProtection="1">
      <alignment vertical="center"/>
      <protection locked="0"/>
    </xf>
    <xf numFmtId="0" fontId="2" fillId="0" borderId="0" xfId="0" applyFont="1" applyAlignment="1" applyProtection="1">
      <alignment horizontal="left" vertical="center"/>
    </xf>
    <xf numFmtId="0" fontId="19" fillId="0" borderId="0" xfId="0" applyFont="1" applyAlignment="1" applyProtection="1">
      <alignment horizontal="left" vertical="center"/>
      <protection locked="0"/>
    </xf>
    <xf numFmtId="0" fontId="0" fillId="0" borderId="5" xfId="0" applyFont="1" applyBorder="1" applyAlignment="1" applyProtection="1">
      <alignment horizontal="center" vertical="center" wrapText="1"/>
    </xf>
    <xf numFmtId="0" fontId="2" fillId="5" borderId="20" xfId="0" applyFont="1" applyFill="1" applyBorder="1" applyAlignment="1" applyProtection="1">
      <alignment horizontal="center" vertical="center" wrapText="1"/>
    </xf>
    <xf numFmtId="0" fontId="2" fillId="5" borderId="21" xfId="0" applyFont="1" applyFill="1" applyBorder="1" applyAlignment="1" applyProtection="1">
      <alignment horizontal="center" vertical="center" wrapText="1"/>
    </xf>
    <xf numFmtId="0" fontId="2" fillId="5" borderId="21" xfId="0" applyFont="1" applyFill="1" applyBorder="1" applyAlignment="1" applyProtection="1">
      <alignment horizontal="center" vertical="center" wrapText="1"/>
      <protection locked="0"/>
    </xf>
    <xf numFmtId="0" fontId="2" fillId="5" borderId="22" xfId="0" applyFont="1" applyFill="1" applyBorder="1" applyAlignment="1" applyProtection="1">
      <alignment horizontal="center" vertical="center" wrapText="1"/>
    </xf>
    <xf numFmtId="0" fontId="0" fillId="0" borderId="5" xfId="0" applyFont="1" applyBorder="1" applyAlignment="1">
      <alignment horizontal="center" vertical="center" wrapText="1"/>
    </xf>
    <xf numFmtId="4" fontId="24" fillId="0" borderId="0" xfId="0" applyNumberFormat="1" applyFont="1" applyAlignment="1" applyProtection="1"/>
    <xf numFmtId="166" fontId="33" fillId="0" borderId="16" xfId="0" applyNumberFormat="1" applyFont="1" applyBorder="1" applyAlignment="1" applyProtection="1"/>
    <xf numFmtId="166" fontId="33" fillId="0" borderId="17" xfId="0" applyNumberFormat="1" applyFont="1" applyBorder="1" applyAlignment="1" applyProtection="1"/>
    <xf numFmtId="4" fontId="34" fillId="0" borderId="0" xfId="0" applyNumberFormat="1" applyFont="1" applyAlignment="1">
      <alignment vertical="center"/>
    </xf>
    <xf numFmtId="0" fontId="7" fillId="0" borderId="5" xfId="0" applyFont="1" applyBorder="1" applyAlignment="1" applyProtection="1"/>
    <xf numFmtId="0" fontId="7" fillId="0" borderId="0" xfId="0" applyFont="1" applyAlignment="1" applyProtection="1"/>
    <xf numFmtId="0" fontId="7" fillId="0" borderId="0" xfId="0" applyFont="1" applyAlignment="1" applyProtection="1">
      <alignment horizontal="left"/>
    </xf>
    <xf numFmtId="0" fontId="5" fillId="0" borderId="0" xfId="0" applyFont="1" applyAlignment="1" applyProtection="1">
      <alignment horizontal="left"/>
    </xf>
    <xf numFmtId="0" fontId="7" fillId="0" borderId="0" xfId="0" applyFont="1" applyAlignment="1" applyProtection="1">
      <protection locked="0"/>
    </xf>
    <xf numFmtId="4" fontId="5" fillId="0" borderId="0" xfId="0" applyNumberFormat="1" applyFont="1" applyAlignment="1" applyProtection="1"/>
    <xf numFmtId="0" fontId="7" fillId="0" borderId="5" xfId="0" applyFont="1" applyBorder="1" applyAlignment="1"/>
    <xf numFmtId="0" fontId="7" fillId="0" borderId="18" xfId="0" applyFont="1" applyBorder="1" applyAlignment="1" applyProtection="1"/>
    <xf numFmtId="0" fontId="7" fillId="0" borderId="0" xfId="0" applyFont="1" applyBorder="1" applyAlignment="1" applyProtection="1"/>
    <xf numFmtId="166" fontId="7" fillId="0" borderId="0" xfId="0" applyNumberFormat="1" applyFont="1" applyBorder="1" applyAlignment="1" applyProtection="1"/>
    <xf numFmtId="166" fontId="7" fillId="0" borderId="19" xfId="0" applyNumberFormat="1" applyFont="1" applyBorder="1" applyAlignment="1" applyProtection="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6" fillId="0" borderId="0" xfId="0" applyFont="1" applyAlignment="1" applyProtection="1">
      <alignment horizontal="left"/>
    </xf>
    <xf numFmtId="4" fontId="6" fillId="0" borderId="0" xfId="0" applyNumberFormat="1" applyFont="1" applyAlignment="1" applyProtection="1"/>
    <xf numFmtId="0" fontId="0" fillId="0" borderId="28" xfId="0" applyFont="1" applyBorder="1" applyAlignment="1" applyProtection="1">
      <alignment horizontal="center" vertical="center"/>
    </xf>
    <xf numFmtId="49" fontId="0" fillId="0" borderId="28" xfId="0" applyNumberFormat="1"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0" fillId="0" borderId="28" xfId="0" applyFont="1" applyBorder="1" applyAlignment="1" applyProtection="1">
      <alignment horizontal="center" vertical="center" wrapText="1"/>
    </xf>
    <xf numFmtId="167" fontId="0" fillId="0" borderId="28" xfId="0" applyNumberFormat="1" applyFont="1" applyBorder="1" applyAlignment="1" applyProtection="1">
      <alignment vertical="center"/>
    </xf>
    <xf numFmtId="4" fontId="0" fillId="3"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xf>
    <xf numFmtId="0" fontId="1" fillId="3" borderId="28"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9" xfId="0" applyNumberFormat="1" applyFont="1" applyBorder="1" applyAlignment="1" applyProtection="1">
      <alignmen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vertical="center" wrapText="1"/>
    </xf>
    <xf numFmtId="0" fontId="0" fillId="0" borderId="18" xfId="0" applyFont="1" applyBorder="1" applyAlignment="1" applyProtection="1">
      <alignment vertical="center"/>
    </xf>
    <xf numFmtId="0" fontId="8" fillId="0" borderId="5" xfId="0" applyFont="1" applyBorder="1" applyAlignment="1" applyProtection="1">
      <alignment vertical="center"/>
    </xf>
    <xf numFmtId="0" fontId="8" fillId="0" borderId="0" xfId="0" applyFont="1" applyAlignment="1" applyProtection="1">
      <alignment vertical="center"/>
    </xf>
    <xf numFmtId="0" fontId="8" fillId="0" borderId="0" xfId="0" applyFont="1" applyAlignment="1" applyProtection="1">
      <alignment horizontal="left" vertical="center"/>
    </xf>
    <xf numFmtId="0" fontId="8" fillId="0" borderId="0" xfId="0" applyFont="1" applyAlignment="1" applyProtection="1">
      <alignment horizontal="left" vertical="center" wrapText="1"/>
    </xf>
    <xf numFmtId="0" fontId="8" fillId="0" borderId="0" xfId="0" applyFont="1" applyAlignment="1" applyProtection="1">
      <alignment vertical="center"/>
      <protection locked="0"/>
    </xf>
    <xf numFmtId="0" fontId="8" fillId="0" borderId="5" xfId="0" applyFont="1" applyBorder="1" applyAlignment="1">
      <alignment vertical="center"/>
    </xf>
    <xf numFmtId="0" fontId="8" fillId="0" borderId="18" xfId="0" applyFont="1" applyBorder="1" applyAlignment="1" applyProtection="1">
      <alignment vertical="center"/>
    </xf>
    <xf numFmtId="0" fontId="8" fillId="0" borderId="0" xfId="0" applyFont="1" applyBorder="1" applyAlignment="1" applyProtection="1">
      <alignment vertical="center"/>
    </xf>
    <xf numFmtId="0" fontId="8" fillId="0" borderId="19" xfId="0" applyFont="1" applyBorder="1" applyAlignment="1" applyProtection="1">
      <alignment vertical="center"/>
    </xf>
    <xf numFmtId="0" fontId="8" fillId="0" borderId="0" xfId="0" applyFont="1" applyAlignment="1">
      <alignment horizontal="left" vertical="center"/>
    </xf>
    <xf numFmtId="0" fontId="9" fillId="0" borderId="5"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5" xfId="0" applyFont="1" applyBorder="1" applyAlignment="1">
      <alignment vertical="center"/>
    </xf>
    <xf numFmtId="0" fontId="9" fillId="0" borderId="18" xfId="0" applyFont="1" applyBorder="1" applyAlignment="1" applyProtection="1">
      <alignment vertical="center"/>
    </xf>
    <xf numFmtId="0" fontId="9" fillId="0" borderId="0" xfId="0" applyFont="1" applyBorder="1" applyAlignment="1" applyProtection="1">
      <alignment vertical="center"/>
    </xf>
    <xf numFmtId="0" fontId="9" fillId="0" borderId="19" xfId="0" applyFont="1" applyBorder="1" applyAlignment="1" applyProtection="1">
      <alignment vertical="center"/>
    </xf>
    <xf numFmtId="0" fontId="9" fillId="0" borderId="0" xfId="0" applyFont="1" applyAlignment="1">
      <alignment horizontal="left" vertical="center"/>
    </xf>
    <xf numFmtId="0" fontId="10" fillId="0" borderId="5"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5" xfId="0" applyFont="1" applyBorder="1" applyAlignment="1">
      <alignment vertical="center"/>
    </xf>
    <xf numFmtId="0" fontId="10" fillId="0" borderId="18" xfId="0" applyFont="1" applyBorder="1" applyAlignment="1" applyProtection="1">
      <alignment vertical="center"/>
    </xf>
    <xf numFmtId="0" fontId="10" fillId="0" borderId="0" xfId="0" applyFont="1" applyBorder="1" applyAlignment="1" applyProtection="1">
      <alignment vertical="center"/>
    </xf>
    <xf numFmtId="0" fontId="10" fillId="0" borderId="19" xfId="0" applyFont="1" applyBorder="1" applyAlignment="1" applyProtection="1">
      <alignment vertical="center"/>
    </xf>
    <xf numFmtId="0" fontId="10" fillId="0" borderId="0" xfId="0" applyFont="1" applyAlignment="1">
      <alignment horizontal="left" vertical="center"/>
    </xf>
    <xf numFmtId="0" fontId="37" fillId="0" borderId="28" xfId="0" applyFont="1" applyBorder="1" applyAlignment="1" applyProtection="1">
      <alignment horizontal="center" vertical="center"/>
    </xf>
    <xf numFmtId="49" fontId="37" fillId="0" borderId="28" xfId="0" applyNumberFormat="1" applyFont="1" applyBorder="1" applyAlignment="1" applyProtection="1">
      <alignment horizontal="left" vertical="center" wrapText="1"/>
    </xf>
    <xf numFmtId="0" fontId="37" fillId="0" borderId="28" xfId="0" applyFont="1" applyBorder="1" applyAlignment="1" applyProtection="1">
      <alignment horizontal="left" vertical="center" wrapText="1"/>
    </xf>
    <xf numFmtId="0" fontId="37" fillId="0" borderId="28" xfId="0" applyFont="1" applyBorder="1" applyAlignment="1" applyProtection="1">
      <alignment horizontal="center" vertical="center" wrapText="1"/>
    </xf>
    <xf numFmtId="167" fontId="37" fillId="0" borderId="28" xfId="0" applyNumberFormat="1" applyFont="1" applyBorder="1" applyAlignment="1" applyProtection="1">
      <alignment vertical="center"/>
    </xf>
    <xf numFmtId="4" fontId="37" fillId="3" borderId="28" xfId="0" applyNumberFormat="1" applyFont="1" applyFill="1" applyBorder="1" applyAlignment="1" applyProtection="1">
      <alignment vertical="center"/>
      <protection locked="0"/>
    </xf>
    <xf numFmtId="4" fontId="37" fillId="0" borderId="28" xfId="0" applyNumberFormat="1" applyFont="1" applyBorder="1" applyAlignment="1" applyProtection="1">
      <alignment vertical="center"/>
    </xf>
    <xf numFmtId="0" fontId="37" fillId="0" borderId="5" xfId="0" applyFont="1" applyBorder="1" applyAlignment="1">
      <alignment vertical="center"/>
    </xf>
    <xf numFmtId="0" fontId="37" fillId="3" borderId="28"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11" fillId="0" borderId="5"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5" xfId="0" applyFont="1" applyBorder="1" applyAlignment="1">
      <alignment vertical="center"/>
    </xf>
    <xf numFmtId="0" fontId="11" fillId="0" borderId="18" xfId="0" applyFont="1" applyBorder="1" applyAlignment="1" applyProtection="1">
      <alignment vertical="center"/>
    </xf>
    <xf numFmtId="0" fontId="11" fillId="0" borderId="0" xfId="0" applyFont="1" applyBorder="1" applyAlignment="1" applyProtection="1">
      <alignment vertical="center"/>
    </xf>
    <xf numFmtId="0" fontId="11" fillId="0" borderId="19" xfId="0" applyFont="1" applyBorder="1" applyAlignment="1" applyProtection="1">
      <alignment vertical="center"/>
    </xf>
    <xf numFmtId="0" fontId="11" fillId="0" borderId="0" xfId="0" applyFont="1" applyAlignment="1">
      <alignment horizontal="left" vertical="center"/>
    </xf>
    <xf numFmtId="167" fontId="0" fillId="3" borderId="28" xfId="0" applyNumberFormat="1" applyFont="1" applyFill="1" applyBorder="1" applyAlignment="1" applyProtection="1">
      <alignment vertical="center"/>
      <protection locked="0"/>
    </xf>
    <xf numFmtId="0" fontId="9" fillId="0" borderId="23" xfId="0" applyFont="1" applyBorder="1" applyAlignment="1" applyProtection="1">
      <alignment vertical="center"/>
    </xf>
    <xf numFmtId="0" fontId="9" fillId="0" borderId="24" xfId="0" applyFont="1" applyBorder="1" applyAlignment="1" applyProtection="1">
      <alignment vertical="center"/>
    </xf>
    <xf numFmtId="0" fontId="9" fillId="0" borderId="25" xfId="0" applyFont="1" applyBorder="1" applyAlignment="1" applyProtection="1">
      <alignment vertical="center"/>
    </xf>
    <xf numFmtId="0" fontId="1" fillId="0" borderId="24" xfId="0" applyFont="1" applyBorder="1" applyAlignment="1" applyProtection="1">
      <alignment horizontal="center" vertical="center"/>
    </xf>
    <xf numFmtId="0" fontId="0" fillId="0" borderId="24" xfId="0" applyFont="1" applyBorder="1" applyAlignment="1" applyProtection="1">
      <alignment vertical="center"/>
    </xf>
    <xf numFmtId="166" fontId="1" fillId="0" borderId="24" xfId="0" applyNumberFormat="1" applyFont="1" applyBorder="1" applyAlignment="1" applyProtection="1">
      <alignment vertical="center"/>
    </xf>
    <xf numFmtId="166" fontId="1" fillId="0" borderId="25" xfId="0" applyNumberFormat="1" applyFont="1" applyBorder="1" applyAlignment="1" applyProtection="1">
      <alignment vertical="center"/>
    </xf>
    <xf numFmtId="0" fontId="0" fillId="0" borderId="0" xfId="0" applyAlignment="1" applyProtection="1">
      <alignment vertical="top"/>
      <protection locked="0"/>
    </xf>
    <xf numFmtId="0" fontId="38" fillId="0" borderId="29" xfId="0" applyFont="1" applyBorder="1" applyAlignment="1" applyProtection="1">
      <alignment vertical="center" wrapText="1"/>
      <protection locked="0"/>
    </xf>
    <xf numFmtId="0" fontId="38" fillId="0" borderId="30" xfId="0" applyFont="1" applyBorder="1" applyAlignment="1" applyProtection="1">
      <alignment vertical="center" wrapText="1"/>
      <protection locked="0"/>
    </xf>
    <xf numFmtId="0" fontId="38" fillId="0" borderId="31" xfId="0" applyFont="1" applyBorder="1" applyAlignment="1" applyProtection="1">
      <alignment vertical="center" wrapText="1"/>
      <protection locked="0"/>
    </xf>
    <xf numFmtId="0" fontId="38" fillId="0" borderId="32" xfId="0" applyFont="1" applyBorder="1" applyAlignment="1" applyProtection="1">
      <alignment horizontal="center" vertical="center" wrapText="1"/>
      <protection locked="0"/>
    </xf>
    <xf numFmtId="0" fontId="38" fillId="0" borderId="33" xfId="0" applyFont="1" applyBorder="1" applyAlignment="1" applyProtection="1">
      <alignment horizontal="center" vertical="center" wrapText="1"/>
      <protection locked="0"/>
    </xf>
    <xf numFmtId="0" fontId="38" fillId="0" borderId="32" xfId="0" applyFont="1" applyBorder="1" applyAlignment="1" applyProtection="1">
      <alignment vertical="center" wrapText="1"/>
      <protection locked="0"/>
    </xf>
    <xf numFmtId="0" fontId="38" fillId="0" borderId="33" xfId="0" applyFont="1" applyBorder="1" applyAlignment="1" applyProtection="1">
      <alignment vertical="center" wrapText="1"/>
      <protection locked="0"/>
    </xf>
    <xf numFmtId="0" fontId="40" fillId="0" borderId="1" xfId="0" applyFont="1" applyBorder="1" applyAlignment="1" applyProtection="1">
      <alignment horizontal="left" vertical="center" wrapText="1"/>
      <protection locked="0"/>
    </xf>
    <xf numFmtId="0" fontId="41" fillId="0" borderId="1" xfId="0" applyFont="1" applyBorder="1" applyAlignment="1" applyProtection="1">
      <alignment horizontal="left" vertical="center" wrapText="1"/>
      <protection locked="0"/>
    </xf>
    <xf numFmtId="0" fontId="41" fillId="0" borderId="32" xfId="0" applyFont="1" applyBorder="1" applyAlignment="1" applyProtection="1">
      <alignment vertical="center" wrapText="1"/>
      <protection locked="0"/>
    </xf>
    <xf numFmtId="0" fontId="41" fillId="0" borderId="1" xfId="0" applyFont="1" applyBorder="1" applyAlignment="1" applyProtection="1">
      <alignment vertical="center" wrapText="1"/>
      <protection locked="0"/>
    </xf>
    <xf numFmtId="0" fontId="41" fillId="0" borderId="1" xfId="0" applyFont="1" applyBorder="1" applyAlignment="1" applyProtection="1">
      <alignment vertical="center"/>
      <protection locked="0"/>
    </xf>
    <xf numFmtId="0" fontId="41" fillId="0" borderId="1" xfId="0" applyFont="1" applyBorder="1" applyAlignment="1" applyProtection="1">
      <alignment horizontal="left" vertical="center"/>
      <protection locked="0"/>
    </xf>
    <xf numFmtId="49" fontId="41" fillId="0" borderId="1" xfId="0" applyNumberFormat="1" applyFont="1" applyBorder="1" applyAlignment="1" applyProtection="1">
      <alignment vertical="center" wrapText="1"/>
      <protection locked="0"/>
    </xf>
    <xf numFmtId="0" fontId="38" fillId="0" borderId="35" xfId="0" applyFont="1" applyBorder="1" applyAlignment="1" applyProtection="1">
      <alignment vertical="center" wrapText="1"/>
      <protection locked="0"/>
    </xf>
    <xf numFmtId="0" fontId="42" fillId="0" borderId="34" xfId="0" applyFont="1" applyBorder="1" applyAlignment="1" applyProtection="1">
      <alignment vertical="center" wrapText="1"/>
      <protection locked="0"/>
    </xf>
    <xf numFmtId="0" fontId="38" fillId="0" borderId="36" xfId="0" applyFont="1" applyBorder="1" applyAlignment="1" applyProtection="1">
      <alignment vertical="center" wrapText="1"/>
      <protection locked="0"/>
    </xf>
    <xf numFmtId="0" fontId="38" fillId="0" borderId="1" xfId="0" applyFont="1" applyBorder="1" applyAlignment="1" applyProtection="1">
      <alignment vertical="top"/>
      <protection locked="0"/>
    </xf>
    <xf numFmtId="0" fontId="38" fillId="0" borderId="0" xfId="0" applyFont="1" applyAlignment="1" applyProtection="1">
      <alignment vertical="top"/>
      <protection locked="0"/>
    </xf>
    <xf numFmtId="0" fontId="38" fillId="0" borderId="29" xfId="0" applyFont="1" applyBorder="1" applyAlignment="1" applyProtection="1">
      <alignment horizontal="left" vertical="center"/>
      <protection locked="0"/>
    </xf>
    <xf numFmtId="0" fontId="38" fillId="0" borderId="30" xfId="0" applyFont="1" applyBorder="1" applyAlignment="1" applyProtection="1">
      <alignment horizontal="left" vertical="center"/>
      <protection locked="0"/>
    </xf>
    <xf numFmtId="0" fontId="38" fillId="0" borderId="31" xfId="0" applyFont="1" applyBorder="1" applyAlignment="1" applyProtection="1">
      <alignment horizontal="left" vertical="center"/>
      <protection locked="0"/>
    </xf>
    <xf numFmtId="0" fontId="38" fillId="0" borderId="32" xfId="0" applyFont="1" applyBorder="1" applyAlignment="1" applyProtection="1">
      <alignment horizontal="left" vertical="center"/>
      <protection locked="0"/>
    </xf>
    <xf numFmtId="0" fontId="38" fillId="0" borderId="33" xfId="0" applyFont="1" applyBorder="1" applyAlignment="1" applyProtection="1">
      <alignment horizontal="left" vertical="center"/>
      <protection locked="0"/>
    </xf>
    <xf numFmtId="0" fontId="40" fillId="0" borderId="1" xfId="0" applyFont="1" applyBorder="1" applyAlignment="1" applyProtection="1">
      <alignment horizontal="left" vertical="center"/>
      <protection locked="0"/>
    </xf>
    <xf numFmtId="0" fontId="43" fillId="0" borderId="0" xfId="0" applyFont="1" applyAlignment="1" applyProtection="1">
      <alignment horizontal="left" vertical="center"/>
      <protection locked="0"/>
    </xf>
    <xf numFmtId="0" fontId="40" fillId="0" borderId="34" xfId="0" applyFont="1" applyBorder="1" applyAlignment="1" applyProtection="1">
      <alignment horizontal="left" vertical="center"/>
      <protection locked="0"/>
    </xf>
    <xf numFmtId="0" fontId="40" fillId="0" borderId="34" xfId="0" applyFont="1" applyBorder="1" applyAlignment="1" applyProtection="1">
      <alignment horizontal="center" vertical="center"/>
      <protection locked="0"/>
    </xf>
    <xf numFmtId="0" fontId="43" fillId="0" borderId="34" xfId="0" applyFont="1" applyBorder="1" applyAlignment="1" applyProtection="1">
      <alignment horizontal="left" vertical="center"/>
      <protection locked="0"/>
    </xf>
    <xf numFmtId="0" fontId="44" fillId="0" borderId="1" xfId="0" applyFont="1" applyBorder="1" applyAlignment="1" applyProtection="1">
      <alignment horizontal="left" vertical="center"/>
      <protection locked="0"/>
    </xf>
    <xf numFmtId="0" fontId="41" fillId="0" borderId="0" xfId="0" applyFont="1" applyAlignment="1" applyProtection="1">
      <alignment horizontal="left" vertical="center"/>
      <protection locked="0"/>
    </xf>
    <xf numFmtId="0" fontId="41" fillId="0" borderId="1" xfId="0" applyFont="1" applyBorder="1" applyAlignment="1" applyProtection="1">
      <alignment horizontal="center" vertical="center"/>
      <protection locked="0"/>
    </xf>
    <xf numFmtId="0" fontId="41" fillId="0" borderId="32" xfId="0" applyFont="1" applyBorder="1" applyAlignment="1" applyProtection="1">
      <alignment horizontal="left" vertical="center"/>
      <protection locked="0"/>
    </xf>
    <xf numFmtId="0" fontId="41" fillId="0" borderId="1" xfId="0" applyFont="1" applyFill="1" applyBorder="1" applyAlignment="1" applyProtection="1">
      <alignment horizontal="left" vertical="center"/>
      <protection locked="0"/>
    </xf>
    <xf numFmtId="0" fontId="41" fillId="0" borderId="1" xfId="0" applyFont="1" applyFill="1" applyBorder="1" applyAlignment="1" applyProtection="1">
      <alignment horizontal="center" vertical="center"/>
      <protection locked="0"/>
    </xf>
    <xf numFmtId="0" fontId="38" fillId="0" borderId="35" xfId="0" applyFont="1" applyBorder="1" applyAlignment="1" applyProtection="1">
      <alignment horizontal="left" vertical="center"/>
      <protection locked="0"/>
    </xf>
    <xf numFmtId="0" fontId="42" fillId="0" borderId="34" xfId="0" applyFont="1" applyBorder="1" applyAlignment="1" applyProtection="1">
      <alignment horizontal="left" vertical="center"/>
      <protection locked="0"/>
    </xf>
    <xf numFmtId="0" fontId="38" fillId="0" borderId="36" xfId="0" applyFont="1" applyBorder="1" applyAlignment="1" applyProtection="1">
      <alignment horizontal="left" vertical="center"/>
      <protection locked="0"/>
    </xf>
    <xf numFmtId="0" fontId="38" fillId="0" borderId="1"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3" fillId="0" borderId="1" xfId="0" applyFont="1" applyBorder="1" applyAlignment="1" applyProtection="1">
      <alignment horizontal="left" vertical="center"/>
      <protection locked="0"/>
    </xf>
    <xf numFmtId="0" fontId="41" fillId="0" borderId="34" xfId="0" applyFont="1" applyBorder="1" applyAlignment="1" applyProtection="1">
      <alignment horizontal="left" vertical="center"/>
      <protection locked="0"/>
    </xf>
    <xf numFmtId="0" fontId="38" fillId="0" borderId="1" xfId="0" applyFont="1" applyBorder="1" applyAlignment="1" applyProtection="1">
      <alignment horizontal="left" vertical="center" wrapText="1"/>
      <protection locked="0"/>
    </xf>
    <xf numFmtId="0" fontId="41" fillId="0" borderId="1" xfId="0" applyFont="1" applyBorder="1" applyAlignment="1" applyProtection="1">
      <alignment horizontal="center" vertical="center" wrapText="1"/>
      <protection locked="0"/>
    </xf>
    <xf numFmtId="0" fontId="38" fillId="0" borderId="29" xfId="0" applyFont="1" applyBorder="1" applyAlignment="1" applyProtection="1">
      <alignment horizontal="left" vertical="center" wrapText="1"/>
      <protection locked="0"/>
    </xf>
    <xf numFmtId="0" fontId="38" fillId="0" borderId="30" xfId="0" applyFont="1" applyBorder="1" applyAlignment="1" applyProtection="1">
      <alignment horizontal="left" vertical="center" wrapText="1"/>
      <protection locked="0"/>
    </xf>
    <xf numFmtId="0" fontId="38" fillId="0" borderId="31" xfId="0" applyFont="1" applyBorder="1" applyAlignment="1" applyProtection="1">
      <alignment horizontal="left" vertical="center" wrapText="1"/>
      <protection locked="0"/>
    </xf>
    <xf numFmtId="0" fontId="38" fillId="0" borderId="32" xfId="0" applyFont="1" applyBorder="1" applyAlignment="1" applyProtection="1">
      <alignment horizontal="left" vertical="center" wrapText="1"/>
      <protection locked="0"/>
    </xf>
    <xf numFmtId="0" fontId="38" fillId="0" borderId="33" xfId="0" applyFont="1" applyBorder="1" applyAlignment="1" applyProtection="1">
      <alignment horizontal="left" vertical="center" wrapText="1"/>
      <protection locked="0"/>
    </xf>
    <xf numFmtId="0" fontId="43" fillId="0" borderId="32" xfId="0" applyFont="1" applyBorder="1" applyAlignment="1" applyProtection="1">
      <alignment horizontal="left" vertical="center" wrapText="1"/>
      <protection locked="0"/>
    </xf>
    <xf numFmtId="0" fontId="43" fillId="0" borderId="33" xfId="0" applyFont="1" applyBorder="1" applyAlignment="1" applyProtection="1">
      <alignment horizontal="left" vertical="center" wrapText="1"/>
      <protection locked="0"/>
    </xf>
    <xf numFmtId="0" fontId="41" fillId="0" borderId="32" xfId="0" applyFont="1" applyBorder="1" applyAlignment="1" applyProtection="1">
      <alignment horizontal="left" vertical="center" wrapText="1"/>
      <protection locked="0"/>
    </xf>
    <xf numFmtId="0" fontId="41" fillId="0" borderId="33" xfId="0" applyFont="1" applyBorder="1" applyAlignment="1" applyProtection="1">
      <alignment horizontal="left" vertical="center" wrapText="1"/>
      <protection locked="0"/>
    </xf>
    <xf numFmtId="0" fontId="41" fillId="0" borderId="33" xfId="0" applyFont="1" applyBorder="1" applyAlignment="1" applyProtection="1">
      <alignment horizontal="left" vertical="center"/>
      <protection locked="0"/>
    </xf>
    <xf numFmtId="0" fontId="41" fillId="0" borderId="35" xfId="0" applyFont="1" applyBorder="1" applyAlignment="1" applyProtection="1">
      <alignment horizontal="left" vertical="center" wrapText="1"/>
      <protection locked="0"/>
    </xf>
    <xf numFmtId="0" fontId="41" fillId="0" borderId="34" xfId="0" applyFont="1" applyBorder="1" applyAlignment="1" applyProtection="1">
      <alignment horizontal="left" vertical="center" wrapText="1"/>
      <protection locked="0"/>
    </xf>
    <xf numFmtId="0" fontId="41" fillId="0" borderId="36" xfId="0" applyFont="1" applyBorder="1" applyAlignment="1" applyProtection="1">
      <alignment horizontal="left" vertical="center" wrapText="1"/>
      <protection locked="0"/>
    </xf>
    <xf numFmtId="0" fontId="41" fillId="0" borderId="1" xfId="0" applyFont="1" applyBorder="1" applyAlignment="1" applyProtection="1">
      <alignment horizontal="left" vertical="top"/>
      <protection locked="0"/>
    </xf>
    <xf numFmtId="0" fontId="41" fillId="0" borderId="1" xfId="0" applyFont="1" applyBorder="1" applyAlignment="1" applyProtection="1">
      <alignment horizontal="center" vertical="top"/>
      <protection locked="0"/>
    </xf>
    <xf numFmtId="0" fontId="41" fillId="0" borderId="35" xfId="0" applyFont="1" applyBorder="1" applyAlignment="1" applyProtection="1">
      <alignment horizontal="left" vertical="center"/>
      <protection locked="0"/>
    </xf>
    <xf numFmtId="0" fontId="41" fillId="0" borderId="36" xfId="0" applyFont="1" applyBorder="1" applyAlignment="1" applyProtection="1">
      <alignment horizontal="left" vertical="center"/>
      <protection locked="0"/>
    </xf>
    <xf numFmtId="0" fontId="43" fillId="0" borderId="0" xfId="0" applyFont="1" applyAlignment="1" applyProtection="1">
      <alignment vertical="center"/>
      <protection locked="0"/>
    </xf>
    <xf numFmtId="0" fontId="40" fillId="0" borderId="1" xfId="0" applyFont="1" applyBorder="1" applyAlignment="1" applyProtection="1">
      <alignment vertical="center"/>
      <protection locked="0"/>
    </xf>
    <xf numFmtId="0" fontId="43" fillId="0" borderId="34" xfId="0" applyFont="1" applyBorder="1" applyAlignment="1" applyProtection="1">
      <alignment vertical="center"/>
      <protection locked="0"/>
    </xf>
    <xf numFmtId="0" fontId="40"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1"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0" fillId="0" borderId="34" xfId="0" applyFont="1" applyBorder="1" applyAlignment="1" applyProtection="1">
      <alignment horizontal="left"/>
      <protection locked="0"/>
    </xf>
    <xf numFmtId="0" fontId="43" fillId="0" borderId="34" xfId="0" applyFont="1" applyBorder="1" applyAlignment="1" applyProtection="1">
      <protection locked="0"/>
    </xf>
    <xf numFmtId="0" fontId="38" fillId="0" borderId="32" xfId="0" applyFont="1" applyBorder="1" applyAlignment="1" applyProtection="1">
      <alignment vertical="top"/>
      <protection locked="0"/>
    </xf>
    <xf numFmtId="0" fontId="38" fillId="0" borderId="33" xfId="0" applyFont="1" applyBorder="1" applyAlignment="1" applyProtection="1">
      <alignment vertical="top"/>
      <protection locked="0"/>
    </xf>
    <xf numFmtId="0" fontId="38" fillId="0" borderId="1" xfId="0" applyFont="1" applyBorder="1" applyAlignment="1" applyProtection="1">
      <alignment horizontal="center" vertical="center"/>
      <protection locked="0"/>
    </xf>
    <xf numFmtId="0" fontId="38" fillId="0" borderId="1" xfId="0" applyFont="1" applyBorder="1" applyAlignment="1" applyProtection="1">
      <alignment horizontal="left" vertical="top"/>
      <protection locked="0"/>
    </xf>
    <xf numFmtId="0" fontId="38" fillId="0" borderId="35" xfId="0" applyFont="1" applyBorder="1" applyAlignment="1" applyProtection="1">
      <alignment vertical="top"/>
      <protection locked="0"/>
    </xf>
    <xf numFmtId="0" fontId="38" fillId="0" borderId="34" xfId="0" applyFont="1" applyBorder="1" applyAlignment="1" applyProtection="1">
      <alignment vertical="top"/>
      <protection locked="0"/>
    </xf>
    <xf numFmtId="0" fontId="38" fillId="0" borderId="36" xfId="0" applyFont="1" applyBorder="1" applyAlignment="1" applyProtection="1">
      <alignment vertical="top"/>
      <protection locked="0"/>
    </xf>
    <xf numFmtId="0" fontId="20" fillId="0" borderId="0" xfId="0" applyFont="1" applyAlignment="1">
      <alignment horizontal="left" vertical="top" wrapText="1"/>
    </xf>
    <xf numFmtId="0" fontId="20" fillId="0" borderId="0" xfId="0" applyFont="1" applyAlignment="1">
      <alignment horizontal="left" vertical="center"/>
    </xf>
    <xf numFmtId="0" fontId="2" fillId="0" borderId="0" xfId="0" applyFont="1" applyBorder="1" applyAlignment="1" applyProtection="1">
      <alignment horizontal="left" vertical="center"/>
    </xf>
    <xf numFmtId="0" fontId="0" fillId="0" borderId="0" xfId="0" applyBorder="1" applyProtection="1"/>
    <xf numFmtId="0" fontId="3" fillId="0" borderId="0" xfId="0" applyFont="1" applyBorder="1" applyAlignment="1" applyProtection="1">
      <alignment horizontal="left" vertical="top" wrapText="1"/>
    </xf>
    <xf numFmtId="49" fontId="2" fillId="3"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4" fontId="21" fillId="0" borderId="8" xfId="0" applyNumberFormat="1" applyFont="1" applyBorder="1" applyAlignment="1" applyProtection="1">
      <alignment vertical="center"/>
    </xf>
    <xf numFmtId="0" fontId="0" fillId="0" borderId="8" xfId="0" applyFont="1" applyBorder="1" applyAlignment="1" applyProtection="1">
      <alignment vertical="center"/>
    </xf>
    <xf numFmtId="0" fontId="1" fillId="0" borderId="0" xfId="0" applyFont="1" applyBorder="1" applyAlignment="1" applyProtection="1">
      <alignment horizontal="right" vertical="center"/>
    </xf>
    <xf numFmtId="164" fontId="1" fillId="0" borderId="0" xfId="0" applyNumberFormat="1" applyFont="1" applyBorder="1" applyAlignment="1" applyProtection="1">
      <alignment horizontal="center" vertical="center"/>
    </xf>
    <xf numFmtId="0" fontId="1" fillId="0" borderId="0" xfId="0" applyFont="1" applyBorder="1" applyAlignment="1" applyProtection="1">
      <alignment vertical="center"/>
    </xf>
    <xf numFmtId="4" fontId="20" fillId="0" borderId="0" xfId="0" applyNumberFormat="1" applyFont="1" applyBorder="1" applyAlignment="1" applyProtection="1">
      <alignment vertical="center"/>
    </xf>
    <xf numFmtId="0" fontId="3" fillId="4" borderId="10" xfId="0" applyFont="1" applyFill="1" applyBorder="1" applyAlignment="1" applyProtection="1">
      <alignment horizontal="left" vertical="center"/>
    </xf>
    <xf numFmtId="0" fontId="0" fillId="4" borderId="10" xfId="0" applyFont="1" applyFill="1" applyBorder="1" applyAlignment="1" applyProtection="1">
      <alignment vertical="center"/>
    </xf>
    <xf numFmtId="4" fontId="3" fillId="4" borderId="10" xfId="0" applyNumberFormat="1" applyFont="1" applyFill="1" applyBorder="1" applyAlignment="1" applyProtection="1">
      <alignment vertical="center"/>
    </xf>
    <xf numFmtId="0" fontId="0" fillId="4" borderId="11" xfId="0" applyFont="1" applyFill="1" applyBorder="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xf>
    <xf numFmtId="0" fontId="23" fillId="0" borderId="15" xfId="0" applyFont="1" applyBorder="1" applyAlignment="1">
      <alignment horizontal="center" vertical="center"/>
    </xf>
    <xf numFmtId="0" fontId="23"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1" fillId="0" borderId="18" xfId="0" applyFont="1" applyBorder="1" applyAlignment="1" applyProtection="1">
      <alignment horizontal="left" vertical="center"/>
    </xf>
    <xf numFmtId="0" fontId="1" fillId="0" borderId="0" xfId="0" applyFont="1" applyBorder="1" applyAlignment="1" applyProtection="1">
      <alignment horizontal="left" vertical="center"/>
    </xf>
    <xf numFmtId="0" fontId="2" fillId="5" borderId="9" xfId="0" applyFont="1" applyFill="1" applyBorder="1" applyAlignment="1" applyProtection="1">
      <alignment horizontal="center" vertical="center"/>
    </xf>
    <xf numFmtId="0" fontId="2" fillId="5" borderId="10" xfId="0" applyFont="1" applyFill="1" applyBorder="1" applyAlignment="1" applyProtection="1">
      <alignment horizontal="left" vertical="center"/>
    </xf>
    <xf numFmtId="0" fontId="2" fillId="5" borderId="10" xfId="0" applyFont="1" applyFill="1" applyBorder="1" applyAlignment="1" applyProtection="1">
      <alignment horizontal="center" vertical="center"/>
    </xf>
    <xf numFmtId="0" fontId="2" fillId="5" borderId="10" xfId="0" applyFont="1" applyFill="1" applyBorder="1" applyAlignment="1" applyProtection="1">
      <alignment horizontal="right" vertical="center"/>
    </xf>
    <xf numFmtId="4" fontId="28" fillId="0" borderId="0" xfId="0" applyNumberFormat="1" applyFont="1" applyAlignment="1" applyProtection="1">
      <alignment vertical="center"/>
    </xf>
    <xf numFmtId="0" fontId="28" fillId="0" borderId="0" xfId="0" applyFont="1" applyAlignment="1" applyProtection="1">
      <alignment vertical="center"/>
    </xf>
    <xf numFmtId="0" fontId="27" fillId="0" borderId="0" xfId="0" applyFont="1" applyAlignment="1" applyProtection="1">
      <alignment horizontal="left" vertical="center" wrapText="1"/>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0" fillId="0" borderId="0" xfId="0"/>
    <xf numFmtId="0" fontId="19" fillId="0" borderId="0" xfId="0" applyFont="1" applyBorder="1" applyAlignment="1" applyProtection="1">
      <alignment horizontal="left" vertical="center" wrapText="1"/>
    </xf>
    <xf numFmtId="0" fontId="19" fillId="0" borderId="0" xfId="0" applyFont="1" applyBorder="1" applyAlignment="1" applyProtection="1">
      <alignment horizontal="left" vertical="center"/>
    </xf>
    <xf numFmtId="0" fontId="3" fillId="0" borderId="0" xfId="0" applyFont="1" applyBorder="1" applyAlignment="1" applyProtection="1">
      <alignment horizontal="left" vertical="center" wrapText="1"/>
    </xf>
    <xf numFmtId="0" fontId="0" fillId="0" borderId="0" xfId="0" applyFont="1" applyBorder="1" applyAlignment="1" applyProtection="1">
      <alignment vertical="center"/>
    </xf>
    <xf numFmtId="0" fontId="0" fillId="0" borderId="0" xfId="0" applyFont="1" applyBorder="1" applyAlignment="1" applyProtection="1">
      <alignment horizontal="left" vertical="center"/>
    </xf>
    <xf numFmtId="0" fontId="19" fillId="0" borderId="0" xfId="0" applyFont="1" applyAlignment="1" applyProtection="1">
      <alignment horizontal="left" vertical="center" wrapText="1"/>
    </xf>
    <xf numFmtId="0" fontId="19" fillId="0" borderId="0" xfId="0" applyFont="1" applyAlignment="1" applyProtection="1">
      <alignment horizontal="left" vertical="center"/>
    </xf>
    <xf numFmtId="0" fontId="0" fillId="0" borderId="0" xfId="0" applyFont="1" applyAlignment="1" applyProtection="1">
      <alignment vertical="center"/>
    </xf>
    <xf numFmtId="0" fontId="31" fillId="2" borderId="0" xfId="1" applyFont="1" applyFill="1" applyAlignment="1">
      <alignment vertical="center"/>
    </xf>
    <xf numFmtId="0" fontId="41" fillId="0" borderId="1" xfId="0" applyFont="1" applyBorder="1" applyAlignment="1" applyProtection="1">
      <alignment horizontal="left" vertical="center"/>
      <protection locked="0"/>
    </xf>
    <xf numFmtId="0" fontId="41" fillId="0" borderId="1" xfId="0" applyFont="1" applyBorder="1" applyAlignment="1" applyProtection="1">
      <alignment horizontal="left" vertical="top"/>
      <protection locked="0"/>
    </xf>
    <xf numFmtId="0" fontId="40" fillId="0" borderId="34" xfId="0" applyFont="1" applyBorder="1" applyAlignment="1" applyProtection="1">
      <alignment horizontal="left"/>
      <protection locked="0"/>
    </xf>
    <xf numFmtId="0" fontId="39" fillId="0" borderId="1" xfId="0" applyFont="1" applyBorder="1" applyAlignment="1" applyProtection="1">
      <alignment horizontal="center" vertical="center" wrapText="1"/>
      <protection locked="0"/>
    </xf>
    <xf numFmtId="0" fontId="39" fillId="0" borderId="1" xfId="0" applyFont="1" applyBorder="1" applyAlignment="1" applyProtection="1">
      <alignment horizontal="center" vertical="center"/>
      <protection locked="0"/>
    </xf>
    <xf numFmtId="49" fontId="41" fillId="0" borderId="1" xfId="0" applyNumberFormat="1" applyFont="1" applyBorder="1" applyAlignment="1" applyProtection="1">
      <alignment horizontal="left" vertical="center" wrapText="1"/>
      <protection locked="0"/>
    </xf>
    <xf numFmtId="0" fontId="41" fillId="0" borderId="1" xfId="0" applyFont="1" applyBorder="1" applyAlignment="1" applyProtection="1">
      <alignment horizontal="left" vertical="center" wrapText="1"/>
      <protection locked="0"/>
    </xf>
    <xf numFmtId="0" fontId="40" fillId="0" borderId="34" xfId="0" applyFont="1" applyBorder="1" applyAlignment="1" applyProtection="1">
      <alignment horizontal="left" wrapText="1"/>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55"/>
  <sheetViews>
    <sheetView showGridLines="0" workbookViewId="0">
      <pane ySplit="1" topLeftCell="A40" activePane="bottomLeft" state="frozen"/>
      <selection pane="bottomLeft" activeCell="AG51" sqref="AG51:AM51"/>
    </sheetView>
  </sheetViews>
  <sheetFormatPr defaultRowHeight="13.8" x14ac:dyDescent="0.3"/>
  <cols>
    <col min="1" max="1" width="8.28515625" customWidth="1"/>
    <col min="2" max="2" width="1.7109375" customWidth="1"/>
    <col min="3" max="3" width="4.140625" customWidth="1"/>
    <col min="4" max="33" width="2.7109375" customWidth="1"/>
    <col min="34" max="34" width="3.28515625" customWidth="1"/>
    <col min="35" max="35" width="31.7109375" customWidth="1"/>
    <col min="36" max="37" width="2.42578125" customWidth="1"/>
    <col min="38" max="38" width="8.28515625" customWidth="1"/>
    <col min="39" max="39" width="3.28515625" customWidth="1"/>
    <col min="40" max="40" width="13.28515625" customWidth="1"/>
    <col min="41" max="41" width="7.42578125" customWidth="1"/>
    <col min="42" max="42" width="4.140625" customWidth="1"/>
    <col min="43" max="43" width="15.7109375" customWidth="1"/>
    <col min="44" max="44" width="13.7109375" customWidth="1"/>
    <col min="45" max="47" width="25.85546875" hidden="1" customWidth="1"/>
    <col min="48" max="52" width="21.7109375" hidden="1" customWidth="1"/>
    <col min="53" max="53" width="19.140625" hidden="1" customWidth="1"/>
    <col min="54" max="54" width="25" hidden="1" customWidth="1"/>
    <col min="55" max="56" width="19.140625" hidden="1" customWidth="1"/>
    <col min="57" max="57" width="66.42578125" customWidth="1"/>
    <col min="71" max="91" width="9.28515625" hidden="1"/>
  </cols>
  <sheetData>
    <row r="1" spans="1:74" ht="21.3" customHeight="1" x14ac:dyDescent="0.3">
      <c r="A1" s="16" t="s">
        <v>0</v>
      </c>
      <c r="B1" s="17"/>
      <c r="C1" s="17"/>
      <c r="D1" s="18" t="s">
        <v>1</v>
      </c>
      <c r="E1" s="17"/>
      <c r="F1" s="17"/>
      <c r="G1" s="17"/>
      <c r="H1" s="17"/>
      <c r="I1" s="17"/>
      <c r="J1" s="17"/>
      <c r="K1" s="19" t="s">
        <v>2</v>
      </c>
      <c r="L1" s="19"/>
      <c r="M1" s="19"/>
      <c r="N1" s="19"/>
      <c r="O1" s="19"/>
      <c r="P1" s="19"/>
      <c r="Q1" s="19"/>
      <c r="R1" s="19"/>
      <c r="S1" s="19"/>
      <c r="T1" s="17"/>
      <c r="U1" s="17"/>
      <c r="V1" s="17"/>
      <c r="W1" s="19" t="s">
        <v>3</v>
      </c>
      <c r="X1" s="19"/>
      <c r="Y1" s="19"/>
      <c r="Z1" s="19"/>
      <c r="AA1" s="19"/>
      <c r="AB1" s="19"/>
      <c r="AC1" s="19"/>
      <c r="AD1" s="19"/>
      <c r="AE1" s="19"/>
      <c r="AF1" s="19"/>
      <c r="AG1" s="19"/>
      <c r="AH1" s="19"/>
      <c r="AI1" s="20"/>
      <c r="AJ1" s="21"/>
      <c r="AK1" s="21"/>
      <c r="AL1" s="21"/>
      <c r="AM1" s="21"/>
      <c r="AN1" s="21"/>
      <c r="AO1" s="21"/>
      <c r="AP1" s="21"/>
      <c r="AQ1" s="21"/>
      <c r="AR1" s="21"/>
      <c r="AS1" s="21"/>
      <c r="AT1" s="21"/>
      <c r="AU1" s="21"/>
      <c r="AV1" s="21"/>
      <c r="AW1" s="21"/>
      <c r="AX1" s="21"/>
      <c r="AY1" s="21"/>
      <c r="AZ1" s="21"/>
      <c r="BA1" s="22" t="s">
        <v>4</v>
      </c>
      <c r="BB1" s="22" t="s">
        <v>5</v>
      </c>
      <c r="BC1" s="21"/>
      <c r="BD1" s="21"/>
      <c r="BE1" s="21"/>
      <c r="BF1" s="21"/>
      <c r="BG1" s="21"/>
      <c r="BH1" s="21"/>
      <c r="BI1" s="21"/>
      <c r="BJ1" s="21"/>
      <c r="BK1" s="21"/>
      <c r="BL1" s="21"/>
      <c r="BM1" s="21"/>
      <c r="BN1" s="21"/>
      <c r="BO1" s="21"/>
      <c r="BP1" s="21"/>
      <c r="BQ1" s="21"/>
      <c r="BR1" s="21"/>
      <c r="BT1" s="23" t="s">
        <v>6</v>
      </c>
      <c r="BU1" s="23" t="s">
        <v>6</v>
      </c>
      <c r="BV1" s="23" t="s">
        <v>7</v>
      </c>
    </row>
    <row r="2" spans="1:74" ht="36.9" customHeight="1" x14ac:dyDescent="0.3">
      <c r="AR2" s="383"/>
      <c r="AS2" s="383"/>
      <c r="AT2" s="383"/>
      <c r="AU2" s="383"/>
      <c r="AV2" s="383"/>
      <c r="AW2" s="383"/>
      <c r="AX2" s="383"/>
      <c r="AY2" s="383"/>
      <c r="AZ2" s="383"/>
      <c r="BA2" s="383"/>
      <c r="BB2" s="383"/>
      <c r="BC2" s="383"/>
      <c r="BD2" s="383"/>
      <c r="BE2" s="383"/>
      <c r="BS2" s="24" t="s">
        <v>8</v>
      </c>
      <c r="BT2" s="24" t="s">
        <v>9</v>
      </c>
    </row>
    <row r="3" spans="1:74" ht="6.9" customHeight="1" x14ac:dyDescent="0.3">
      <c r="B3" s="25"/>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7"/>
      <c r="BS3" s="24" t="s">
        <v>8</v>
      </c>
      <c r="BT3" s="24" t="s">
        <v>10</v>
      </c>
    </row>
    <row r="4" spans="1:74" ht="36.9" customHeight="1" x14ac:dyDescent="0.3">
      <c r="B4" s="28"/>
      <c r="C4" s="29"/>
      <c r="D4" s="30" t="s">
        <v>11</v>
      </c>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31"/>
      <c r="AS4" s="32" t="s">
        <v>12</v>
      </c>
      <c r="BE4" s="33" t="s">
        <v>13</v>
      </c>
      <c r="BS4" s="24" t="s">
        <v>14</v>
      </c>
    </row>
    <row r="5" spans="1:74" ht="14.4" customHeight="1" x14ac:dyDescent="0.3">
      <c r="B5" s="28"/>
      <c r="C5" s="29"/>
      <c r="D5" s="34" t="s">
        <v>15</v>
      </c>
      <c r="E5" s="29"/>
      <c r="F5" s="29"/>
      <c r="G5" s="29"/>
      <c r="H5" s="29"/>
      <c r="I5" s="29"/>
      <c r="J5" s="29"/>
      <c r="K5" s="348" t="s">
        <v>16</v>
      </c>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29"/>
      <c r="AQ5" s="31"/>
      <c r="BE5" s="346" t="s">
        <v>17</v>
      </c>
      <c r="BS5" s="24" t="s">
        <v>8</v>
      </c>
    </row>
    <row r="6" spans="1:74" ht="36.9" customHeight="1" x14ac:dyDescent="0.3">
      <c r="B6" s="28"/>
      <c r="C6" s="29"/>
      <c r="D6" s="36" t="s">
        <v>18</v>
      </c>
      <c r="E6" s="29"/>
      <c r="F6" s="29"/>
      <c r="G6" s="29"/>
      <c r="H6" s="29"/>
      <c r="I6" s="29"/>
      <c r="J6" s="29"/>
      <c r="K6" s="350" t="s">
        <v>19</v>
      </c>
      <c r="L6" s="349"/>
      <c r="M6" s="349"/>
      <c r="N6" s="349"/>
      <c r="O6" s="349"/>
      <c r="P6" s="349"/>
      <c r="Q6" s="349"/>
      <c r="R6" s="349"/>
      <c r="S6" s="349"/>
      <c r="T6" s="349"/>
      <c r="U6" s="349"/>
      <c r="V6" s="349"/>
      <c r="W6" s="349"/>
      <c r="X6" s="349"/>
      <c r="Y6" s="349"/>
      <c r="Z6" s="349"/>
      <c r="AA6" s="349"/>
      <c r="AB6" s="349"/>
      <c r="AC6" s="349"/>
      <c r="AD6" s="349"/>
      <c r="AE6" s="349"/>
      <c r="AF6" s="349"/>
      <c r="AG6" s="349"/>
      <c r="AH6" s="349"/>
      <c r="AI6" s="349"/>
      <c r="AJ6" s="349"/>
      <c r="AK6" s="349"/>
      <c r="AL6" s="349"/>
      <c r="AM6" s="349"/>
      <c r="AN6" s="349"/>
      <c r="AO6" s="349"/>
      <c r="AP6" s="29"/>
      <c r="AQ6" s="31"/>
      <c r="BE6" s="347"/>
      <c r="BS6" s="24" t="s">
        <v>20</v>
      </c>
    </row>
    <row r="7" spans="1:74" ht="14.4" customHeight="1" x14ac:dyDescent="0.3">
      <c r="B7" s="28"/>
      <c r="C7" s="29"/>
      <c r="D7" s="37" t="s">
        <v>21</v>
      </c>
      <c r="E7" s="29"/>
      <c r="F7" s="29"/>
      <c r="G7" s="29"/>
      <c r="H7" s="29"/>
      <c r="I7" s="29"/>
      <c r="J7" s="29"/>
      <c r="K7" s="35" t="s">
        <v>22</v>
      </c>
      <c r="L7" s="29"/>
      <c r="M7" s="29"/>
      <c r="N7" s="29"/>
      <c r="O7" s="29"/>
      <c r="P7" s="29"/>
      <c r="Q7" s="29"/>
      <c r="R7" s="29"/>
      <c r="S7" s="29"/>
      <c r="T7" s="29"/>
      <c r="U7" s="29"/>
      <c r="V7" s="29"/>
      <c r="W7" s="29"/>
      <c r="X7" s="29"/>
      <c r="Y7" s="29"/>
      <c r="Z7" s="29"/>
      <c r="AA7" s="29"/>
      <c r="AB7" s="29"/>
      <c r="AC7" s="29"/>
      <c r="AD7" s="29"/>
      <c r="AE7" s="29"/>
      <c r="AF7" s="29"/>
      <c r="AG7" s="29"/>
      <c r="AH7" s="29"/>
      <c r="AI7" s="29"/>
      <c r="AJ7" s="29"/>
      <c r="AK7" s="37" t="s">
        <v>23</v>
      </c>
      <c r="AL7" s="29"/>
      <c r="AM7" s="29"/>
      <c r="AN7" s="35" t="s">
        <v>22</v>
      </c>
      <c r="AO7" s="29"/>
      <c r="AP7" s="29"/>
      <c r="AQ7" s="31"/>
      <c r="BE7" s="347"/>
      <c r="BS7" s="24" t="s">
        <v>24</v>
      </c>
    </row>
    <row r="8" spans="1:74" ht="14.4" customHeight="1" x14ac:dyDescent="0.3">
      <c r="B8" s="28"/>
      <c r="C8" s="29"/>
      <c r="D8" s="37" t="s">
        <v>25</v>
      </c>
      <c r="E8" s="29"/>
      <c r="F8" s="29"/>
      <c r="G8" s="29"/>
      <c r="H8" s="29"/>
      <c r="I8" s="29"/>
      <c r="J8" s="29"/>
      <c r="K8" s="35" t="s">
        <v>26</v>
      </c>
      <c r="L8" s="29"/>
      <c r="M8" s="29"/>
      <c r="N8" s="29"/>
      <c r="O8" s="29"/>
      <c r="P8" s="29"/>
      <c r="Q8" s="29"/>
      <c r="R8" s="29"/>
      <c r="S8" s="29"/>
      <c r="T8" s="29"/>
      <c r="U8" s="29"/>
      <c r="V8" s="29"/>
      <c r="W8" s="29"/>
      <c r="X8" s="29"/>
      <c r="Y8" s="29"/>
      <c r="Z8" s="29"/>
      <c r="AA8" s="29"/>
      <c r="AB8" s="29"/>
      <c r="AC8" s="29"/>
      <c r="AD8" s="29"/>
      <c r="AE8" s="29"/>
      <c r="AF8" s="29"/>
      <c r="AG8" s="29"/>
      <c r="AH8" s="29"/>
      <c r="AI8" s="29"/>
      <c r="AJ8" s="29"/>
      <c r="AK8" s="37" t="s">
        <v>27</v>
      </c>
      <c r="AL8" s="29"/>
      <c r="AM8" s="29"/>
      <c r="AN8" s="38" t="s">
        <v>28</v>
      </c>
      <c r="AO8" s="29"/>
      <c r="AP8" s="29"/>
      <c r="AQ8" s="31"/>
      <c r="BE8" s="347"/>
      <c r="BS8" s="24" t="s">
        <v>29</v>
      </c>
    </row>
    <row r="9" spans="1:74" ht="14.4" customHeight="1" x14ac:dyDescent="0.3">
      <c r="B9" s="28"/>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31"/>
      <c r="BE9" s="347"/>
      <c r="BS9" s="24" t="s">
        <v>30</v>
      </c>
    </row>
    <row r="10" spans="1:74" ht="14.4" customHeight="1" x14ac:dyDescent="0.3">
      <c r="B10" s="28"/>
      <c r="C10" s="29"/>
      <c r="D10" s="37" t="s">
        <v>31</v>
      </c>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37" t="s">
        <v>32</v>
      </c>
      <c r="AL10" s="29"/>
      <c r="AM10" s="29"/>
      <c r="AN10" s="35" t="s">
        <v>22</v>
      </c>
      <c r="AO10" s="29"/>
      <c r="AP10" s="29"/>
      <c r="AQ10" s="31"/>
      <c r="BE10" s="347"/>
      <c r="BS10" s="24" t="s">
        <v>20</v>
      </c>
    </row>
    <row r="11" spans="1:74" ht="18.45" customHeight="1" x14ac:dyDescent="0.3">
      <c r="B11" s="28"/>
      <c r="C11" s="29"/>
      <c r="D11" s="29"/>
      <c r="E11" s="35" t="s">
        <v>26</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37" t="s">
        <v>33</v>
      </c>
      <c r="AL11" s="29"/>
      <c r="AM11" s="29"/>
      <c r="AN11" s="35" t="s">
        <v>22</v>
      </c>
      <c r="AO11" s="29"/>
      <c r="AP11" s="29"/>
      <c r="AQ11" s="31"/>
      <c r="BE11" s="347"/>
      <c r="BS11" s="24" t="s">
        <v>20</v>
      </c>
    </row>
    <row r="12" spans="1:74" ht="6.9" customHeight="1" x14ac:dyDescent="0.3">
      <c r="B12" s="28"/>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31"/>
      <c r="BE12" s="347"/>
      <c r="BS12" s="24" t="s">
        <v>20</v>
      </c>
    </row>
    <row r="13" spans="1:74" ht="14.4" customHeight="1" x14ac:dyDescent="0.3">
      <c r="B13" s="28"/>
      <c r="C13" s="29"/>
      <c r="D13" s="37" t="s">
        <v>34</v>
      </c>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37" t="s">
        <v>32</v>
      </c>
      <c r="AL13" s="29"/>
      <c r="AM13" s="29"/>
      <c r="AN13" s="39" t="s">
        <v>35</v>
      </c>
      <c r="AO13" s="29"/>
      <c r="AP13" s="29"/>
      <c r="AQ13" s="31"/>
      <c r="BE13" s="347"/>
      <c r="BS13" s="24" t="s">
        <v>20</v>
      </c>
    </row>
    <row r="14" spans="1:74" ht="13.2" x14ac:dyDescent="0.3">
      <c r="B14" s="28"/>
      <c r="C14" s="29"/>
      <c r="D14" s="29"/>
      <c r="E14" s="351" t="s">
        <v>35</v>
      </c>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7" t="s">
        <v>33</v>
      </c>
      <c r="AL14" s="29"/>
      <c r="AM14" s="29"/>
      <c r="AN14" s="39" t="s">
        <v>35</v>
      </c>
      <c r="AO14" s="29"/>
      <c r="AP14" s="29"/>
      <c r="AQ14" s="31"/>
      <c r="BE14" s="347"/>
      <c r="BS14" s="24" t="s">
        <v>20</v>
      </c>
    </row>
    <row r="15" spans="1:74" ht="6.9" customHeight="1" x14ac:dyDescent="0.3">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31"/>
      <c r="BE15" s="347"/>
      <c r="BS15" s="24" t="s">
        <v>6</v>
      </c>
    </row>
    <row r="16" spans="1:74" ht="14.4" customHeight="1" x14ac:dyDescent="0.3">
      <c r="B16" s="28"/>
      <c r="C16" s="29"/>
      <c r="D16" s="37" t="s">
        <v>36</v>
      </c>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37" t="s">
        <v>32</v>
      </c>
      <c r="AL16" s="29"/>
      <c r="AM16" s="29"/>
      <c r="AN16" s="35" t="s">
        <v>22</v>
      </c>
      <c r="AO16" s="29"/>
      <c r="AP16" s="29"/>
      <c r="AQ16" s="31"/>
      <c r="BE16" s="347"/>
      <c r="BS16" s="24" t="s">
        <v>6</v>
      </c>
    </row>
    <row r="17" spans="2:71" ht="18.45" customHeight="1" x14ac:dyDescent="0.3">
      <c r="B17" s="28"/>
      <c r="C17" s="29"/>
      <c r="D17" s="29"/>
      <c r="E17" s="35" t="s">
        <v>26</v>
      </c>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37" t="s">
        <v>33</v>
      </c>
      <c r="AL17" s="29"/>
      <c r="AM17" s="29"/>
      <c r="AN17" s="35" t="s">
        <v>22</v>
      </c>
      <c r="AO17" s="29"/>
      <c r="AP17" s="29"/>
      <c r="AQ17" s="31"/>
      <c r="BE17" s="347"/>
      <c r="BS17" s="24" t="s">
        <v>37</v>
      </c>
    </row>
    <row r="18" spans="2:71" ht="6.9" customHeight="1" x14ac:dyDescent="0.3">
      <c r="B18" s="28"/>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31"/>
      <c r="BE18" s="347"/>
      <c r="BS18" s="24" t="s">
        <v>8</v>
      </c>
    </row>
    <row r="19" spans="2:71" ht="14.4" customHeight="1" x14ac:dyDescent="0.3">
      <c r="B19" s="28"/>
      <c r="C19" s="29"/>
      <c r="D19" s="37" t="s">
        <v>38</v>
      </c>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31"/>
      <c r="BE19" s="347"/>
      <c r="BS19" s="24" t="s">
        <v>8</v>
      </c>
    </row>
    <row r="20" spans="2:71" ht="16.5" customHeight="1" x14ac:dyDescent="0.3">
      <c r="B20" s="28"/>
      <c r="C20" s="29"/>
      <c r="D20" s="29"/>
      <c r="E20" s="353" t="s">
        <v>22</v>
      </c>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29"/>
      <c r="AP20" s="29"/>
      <c r="AQ20" s="31"/>
      <c r="BE20" s="347"/>
      <c r="BS20" s="24" t="s">
        <v>6</v>
      </c>
    </row>
    <row r="21" spans="2:71" ht="6.9" customHeight="1" x14ac:dyDescent="0.3">
      <c r="B21" s="28"/>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31"/>
      <c r="BE21" s="347"/>
    </row>
    <row r="22" spans="2:71" ht="6.9" customHeight="1" x14ac:dyDescent="0.3">
      <c r="B22" s="28"/>
      <c r="C22" s="29"/>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29"/>
      <c r="AQ22" s="31"/>
      <c r="BE22" s="347"/>
    </row>
    <row r="23" spans="2:71" s="1" customFormat="1" ht="25.95" customHeight="1" x14ac:dyDescent="0.3">
      <c r="B23" s="41"/>
      <c r="C23" s="42"/>
      <c r="D23" s="43" t="s">
        <v>39</v>
      </c>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354">
        <f>ROUND(AG51,2)</f>
        <v>0</v>
      </c>
      <c r="AL23" s="355"/>
      <c r="AM23" s="355"/>
      <c r="AN23" s="355"/>
      <c r="AO23" s="355"/>
      <c r="AP23" s="42"/>
      <c r="AQ23" s="45"/>
      <c r="BE23" s="347"/>
    </row>
    <row r="24" spans="2:71" s="1" customFormat="1" ht="6.9" customHeight="1" x14ac:dyDescent="0.3">
      <c r="B24" s="41"/>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5"/>
      <c r="BE24" s="347"/>
    </row>
    <row r="25" spans="2:71" s="1" customFormat="1" ht="12" x14ac:dyDescent="0.3">
      <c r="B25" s="41"/>
      <c r="C25" s="42"/>
      <c r="D25" s="42"/>
      <c r="E25" s="42"/>
      <c r="F25" s="42"/>
      <c r="G25" s="42"/>
      <c r="H25" s="42"/>
      <c r="I25" s="42"/>
      <c r="J25" s="42"/>
      <c r="K25" s="42"/>
      <c r="L25" s="356" t="s">
        <v>40</v>
      </c>
      <c r="M25" s="356"/>
      <c r="N25" s="356"/>
      <c r="O25" s="356"/>
      <c r="P25" s="42"/>
      <c r="Q25" s="42"/>
      <c r="R25" s="42"/>
      <c r="S25" s="42"/>
      <c r="T25" s="42"/>
      <c r="U25" s="42"/>
      <c r="V25" s="42"/>
      <c r="W25" s="356" t="s">
        <v>41</v>
      </c>
      <c r="X25" s="356"/>
      <c r="Y25" s="356"/>
      <c r="Z25" s="356"/>
      <c r="AA25" s="356"/>
      <c r="AB25" s="356"/>
      <c r="AC25" s="356"/>
      <c r="AD25" s="356"/>
      <c r="AE25" s="356"/>
      <c r="AF25" s="42"/>
      <c r="AG25" s="42"/>
      <c r="AH25" s="42"/>
      <c r="AI25" s="42"/>
      <c r="AJ25" s="42"/>
      <c r="AK25" s="356" t="s">
        <v>42</v>
      </c>
      <c r="AL25" s="356"/>
      <c r="AM25" s="356"/>
      <c r="AN25" s="356"/>
      <c r="AO25" s="356"/>
      <c r="AP25" s="42"/>
      <c r="AQ25" s="45"/>
      <c r="BE25" s="347"/>
    </row>
    <row r="26" spans="2:71" s="2" customFormat="1" ht="14.4" customHeight="1" x14ac:dyDescent="0.3">
      <c r="B26" s="47"/>
      <c r="C26" s="48"/>
      <c r="D26" s="49" t="s">
        <v>43</v>
      </c>
      <c r="E26" s="48"/>
      <c r="F26" s="49" t="s">
        <v>44</v>
      </c>
      <c r="G26" s="48"/>
      <c r="H26" s="48"/>
      <c r="I26" s="48"/>
      <c r="J26" s="48"/>
      <c r="K26" s="48"/>
      <c r="L26" s="357">
        <v>0.21</v>
      </c>
      <c r="M26" s="358"/>
      <c r="N26" s="358"/>
      <c r="O26" s="358"/>
      <c r="P26" s="48"/>
      <c r="Q26" s="48"/>
      <c r="R26" s="48"/>
      <c r="S26" s="48"/>
      <c r="T26" s="48"/>
      <c r="U26" s="48"/>
      <c r="V26" s="48"/>
      <c r="W26" s="359">
        <f>ROUND(AZ51,2)</f>
        <v>0</v>
      </c>
      <c r="X26" s="358"/>
      <c r="Y26" s="358"/>
      <c r="Z26" s="358"/>
      <c r="AA26" s="358"/>
      <c r="AB26" s="358"/>
      <c r="AC26" s="358"/>
      <c r="AD26" s="358"/>
      <c r="AE26" s="358"/>
      <c r="AF26" s="48"/>
      <c r="AG26" s="48"/>
      <c r="AH26" s="48"/>
      <c r="AI26" s="48"/>
      <c r="AJ26" s="48"/>
      <c r="AK26" s="359">
        <f>ROUND(AV51,2)</f>
        <v>0</v>
      </c>
      <c r="AL26" s="358"/>
      <c r="AM26" s="358"/>
      <c r="AN26" s="358"/>
      <c r="AO26" s="358"/>
      <c r="AP26" s="48"/>
      <c r="AQ26" s="50"/>
      <c r="BE26" s="347"/>
    </row>
    <row r="27" spans="2:71" s="2" customFormat="1" ht="14.4" customHeight="1" x14ac:dyDescent="0.3">
      <c r="B27" s="47"/>
      <c r="C27" s="48"/>
      <c r="D27" s="48"/>
      <c r="E27" s="48"/>
      <c r="F27" s="49" t="s">
        <v>45</v>
      </c>
      <c r="G27" s="48"/>
      <c r="H27" s="48"/>
      <c r="I27" s="48"/>
      <c r="J27" s="48"/>
      <c r="K27" s="48"/>
      <c r="L27" s="357">
        <v>0.15</v>
      </c>
      <c r="M27" s="358"/>
      <c r="N27" s="358"/>
      <c r="O27" s="358"/>
      <c r="P27" s="48"/>
      <c r="Q27" s="48"/>
      <c r="R27" s="48"/>
      <c r="S27" s="48"/>
      <c r="T27" s="48"/>
      <c r="U27" s="48"/>
      <c r="V27" s="48"/>
      <c r="W27" s="359">
        <f>ROUND(BA51,2)</f>
        <v>0</v>
      </c>
      <c r="X27" s="358"/>
      <c r="Y27" s="358"/>
      <c r="Z27" s="358"/>
      <c r="AA27" s="358"/>
      <c r="AB27" s="358"/>
      <c r="AC27" s="358"/>
      <c r="AD27" s="358"/>
      <c r="AE27" s="358"/>
      <c r="AF27" s="48"/>
      <c r="AG27" s="48"/>
      <c r="AH27" s="48"/>
      <c r="AI27" s="48"/>
      <c r="AJ27" s="48"/>
      <c r="AK27" s="359">
        <f>ROUND(AW51,2)</f>
        <v>0</v>
      </c>
      <c r="AL27" s="358"/>
      <c r="AM27" s="358"/>
      <c r="AN27" s="358"/>
      <c r="AO27" s="358"/>
      <c r="AP27" s="48"/>
      <c r="AQ27" s="50"/>
      <c r="BE27" s="347"/>
    </row>
    <row r="28" spans="2:71" s="2" customFormat="1" ht="14.4" hidden="1" customHeight="1" x14ac:dyDescent="0.3">
      <c r="B28" s="47"/>
      <c r="C28" s="48"/>
      <c r="D28" s="48"/>
      <c r="E28" s="48"/>
      <c r="F28" s="49" t="s">
        <v>46</v>
      </c>
      <c r="G28" s="48"/>
      <c r="H28" s="48"/>
      <c r="I28" s="48"/>
      <c r="J28" s="48"/>
      <c r="K28" s="48"/>
      <c r="L28" s="357">
        <v>0.21</v>
      </c>
      <c r="M28" s="358"/>
      <c r="N28" s="358"/>
      <c r="O28" s="358"/>
      <c r="P28" s="48"/>
      <c r="Q28" s="48"/>
      <c r="R28" s="48"/>
      <c r="S28" s="48"/>
      <c r="T28" s="48"/>
      <c r="U28" s="48"/>
      <c r="V28" s="48"/>
      <c r="W28" s="359">
        <f>ROUND(BB51,2)</f>
        <v>0</v>
      </c>
      <c r="X28" s="358"/>
      <c r="Y28" s="358"/>
      <c r="Z28" s="358"/>
      <c r="AA28" s="358"/>
      <c r="AB28" s="358"/>
      <c r="AC28" s="358"/>
      <c r="AD28" s="358"/>
      <c r="AE28" s="358"/>
      <c r="AF28" s="48"/>
      <c r="AG28" s="48"/>
      <c r="AH28" s="48"/>
      <c r="AI28" s="48"/>
      <c r="AJ28" s="48"/>
      <c r="AK28" s="359">
        <v>0</v>
      </c>
      <c r="AL28" s="358"/>
      <c r="AM28" s="358"/>
      <c r="AN28" s="358"/>
      <c r="AO28" s="358"/>
      <c r="AP28" s="48"/>
      <c r="AQ28" s="50"/>
      <c r="BE28" s="347"/>
    </row>
    <row r="29" spans="2:71" s="2" customFormat="1" ht="14.4" hidden="1" customHeight="1" x14ac:dyDescent="0.3">
      <c r="B29" s="47"/>
      <c r="C29" s="48"/>
      <c r="D29" s="48"/>
      <c r="E29" s="48"/>
      <c r="F29" s="49" t="s">
        <v>47</v>
      </c>
      <c r="G29" s="48"/>
      <c r="H29" s="48"/>
      <c r="I29" s="48"/>
      <c r="J29" s="48"/>
      <c r="K29" s="48"/>
      <c r="L29" s="357">
        <v>0.15</v>
      </c>
      <c r="M29" s="358"/>
      <c r="N29" s="358"/>
      <c r="O29" s="358"/>
      <c r="P29" s="48"/>
      <c r="Q29" s="48"/>
      <c r="R29" s="48"/>
      <c r="S29" s="48"/>
      <c r="T29" s="48"/>
      <c r="U29" s="48"/>
      <c r="V29" s="48"/>
      <c r="W29" s="359">
        <f>ROUND(BC51,2)</f>
        <v>0</v>
      </c>
      <c r="X29" s="358"/>
      <c r="Y29" s="358"/>
      <c r="Z29" s="358"/>
      <c r="AA29" s="358"/>
      <c r="AB29" s="358"/>
      <c r="AC29" s="358"/>
      <c r="AD29" s="358"/>
      <c r="AE29" s="358"/>
      <c r="AF29" s="48"/>
      <c r="AG29" s="48"/>
      <c r="AH29" s="48"/>
      <c r="AI29" s="48"/>
      <c r="AJ29" s="48"/>
      <c r="AK29" s="359">
        <v>0</v>
      </c>
      <c r="AL29" s="358"/>
      <c r="AM29" s="358"/>
      <c r="AN29" s="358"/>
      <c r="AO29" s="358"/>
      <c r="AP29" s="48"/>
      <c r="AQ29" s="50"/>
      <c r="BE29" s="347"/>
    </row>
    <row r="30" spans="2:71" s="2" customFormat="1" ht="14.4" hidden="1" customHeight="1" x14ac:dyDescent="0.3">
      <c r="B30" s="47"/>
      <c r="C30" s="48"/>
      <c r="D30" s="48"/>
      <c r="E30" s="48"/>
      <c r="F30" s="49" t="s">
        <v>48</v>
      </c>
      <c r="G30" s="48"/>
      <c r="H30" s="48"/>
      <c r="I30" s="48"/>
      <c r="J30" s="48"/>
      <c r="K30" s="48"/>
      <c r="L30" s="357">
        <v>0</v>
      </c>
      <c r="M30" s="358"/>
      <c r="N30" s="358"/>
      <c r="O30" s="358"/>
      <c r="P30" s="48"/>
      <c r="Q30" s="48"/>
      <c r="R30" s="48"/>
      <c r="S30" s="48"/>
      <c r="T30" s="48"/>
      <c r="U30" s="48"/>
      <c r="V30" s="48"/>
      <c r="W30" s="359">
        <f>ROUND(BD51,2)</f>
        <v>0</v>
      </c>
      <c r="X30" s="358"/>
      <c r="Y30" s="358"/>
      <c r="Z30" s="358"/>
      <c r="AA30" s="358"/>
      <c r="AB30" s="358"/>
      <c r="AC30" s="358"/>
      <c r="AD30" s="358"/>
      <c r="AE30" s="358"/>
      <c r="AF30" s="48"/>
      <c r="AG30" s="48"/>
      <c r="AH30" s="48"/>
      <c r="AI30" s="48"/>
      <c r="AJ30" s="48"/>
      <c r="AK30" s="359">
        <v>0</v>
      </c>
      <c r="AL30" s="358"/>
      <c r="AM30" s="358"/>
      <c r="AN30" s="358"/>
      <c r="AO30" s="358"/>
      <c r="AP30" s="48"/>
      <c r="AQ30" s="50"/>
      <c r="BE30" s="347"/>
    </row>
    <row r="31" spans="2:71" s="1" customFormat="1" ht="6.9" customHeight="1" x14ac:dyDescent="0.3">
      <c r="B31" s="41"/>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5"/>
      <c r="BE31" s="347"/>
    </row>
    <row r="32" spans="2:71" s="1" customFormat="1" ht="25.95" customHeight="1" x14ac:dyDescent="0.3">
      <c r="B32" s="41"/>
      <c r="C32" s="51"/>
      <c r="D32" s="52" t="s">
        <v>49</v>
      </c>
      <c r="E32" s="53"/>
      <c r="F32" s="53"/>
      <c r="G32" s="53"/>
      <c r="H32" s="53"/>
      <c r="I32" s="53"/>
      <c r="J32" s="53"/>
      <c r="K32" s="53"/>
      <c r="L32" s="53"/>
      <c r="M32" s="53"/>
      <c r="N32" s="53"/>
      <c r="O32" s="53"/>
      <c r="P32" s="53"/>
      <c r="Q32" s="53"/>
      <c r="R32" s="53"/>
      <c r="S32" s="53"/>
      <c r="T32" s="54" t="s">
        <v>50</v>
      </c>
      <c r="U32" s="53"/>
      <c r="V32" s="53"/>
      <c r="W32" s="53"/>
      <c r="X32" s="360" t="s">
        <v>51</v>
      </c>
      <c r="Y32" s="361"/>
      <c r="Z32" s="361"/>
      <c r="AA32" s="361"/>
      <c r="AB32" s="361"/>
      <c r="AC32" s="53"/>
      <c r="AD32" s="53"/>
      <c r="AE32" s="53"/>
      <c r="AF32" s="53"/>
      <c r="AG32" s="53"/>
      <c r="AH32" s="53"/>
      <c r="AI32" s="53"/>
      <c r="AJ32" s="53"/>
      <c r="AK32" s="362">
        <f>SUM(AK23:AK30)</f>
        <v>0</v>
      </c>
      <c r="AL32" s="361"/>
      <c r="AM32" s="361"/>
      <c r="AN32" s="361"/>
      <c r="AO32" s="363"/>
      <c r="AP32" s="51"/>
      <c r="AQ32" s="55"/>
      <c r="BE32" s="347"/>
    </row>
    <row r="33" spans="2:56" s="1" customFormat="1" ht="6.9" customHeight="1" x14ac:dyDescent="0.3">
      <c r="B33" s="41"/>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5"/>
    </row>
    <row r="34" spans="2:56" s="1" customFormat="1" ht="6.9" customHeight="1" x14ac:dyDescent="0.3">
      <c r="B34" s="56"/>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8"/>
    </row>
    <row r="38" spans="2:56" s="1" customFormat="1" ht="6.9" customHeight="1" x14ac:dyDescent="0.3">
      <c r="B38" s="59"/>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1"/>
    </row>
    <row r="39" spans="2:56" s="1" customFormat="1" ht="36.9" customHeight="1" x14ac:dyDescent="0.3">
      <c r="B39" s="41"/>
      <c r="C39" s="62" t="s">
        <v>52</v>
      </c>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1"/>
    </row>
    <row r="40" spans="2:56" s="1" customFormat="1" ht="6.9" customHeight="1" x14ac:dyDescent="0.3">
      <c r="B40" s="41"/>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1"/>
    </row>
    <row r="41" spans="2:56" s="3" customFormat="1" ht="14.4" customHeight="1" x14ac:dyDescent="0.3">
      <c r="B41" s="64"/>
      <c r="C41" s="65" t="s">
        <v>15</v>
      </c>
      <c r="D41" s="66"/>
      <c r="E41" s="66"/>
      <c r="F41" s="66"/>
      <c r="G41" s="66"/>
      <c r="H41" s="66"/>
      <c r="I41" s="66"/>
      <c r="J41" s="66"/>
      <c r="K41" s="66"/>
      <c r="L41" s="66" t="str">
        <f>K5</f>
        <v>RES/007</v>
      </c>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7"/>
    </row>
    <row r="42" spans="2:56" s="4" customFormat="1" ht="36.9" customHeight="1" x14ac:dyDescent="0.3">
      <c r="B42" s="68"/>
      <c r="C42" s="69" t="s">
        <v>18</v>
      </c>
      <c r="D42" s="70"/>
      <c r="E42" s="70"/>
      <c r="F42" s="70"/>
      <c r="G42" s="70"/>
      <c r="H42" s="70"/>
      <c r="I42" s="70"/>
      <c r="J42" s="70"/>
      <c r="K42" s="70"/>
      <c r="L42" s="364" t="str">
        <f>K6</f>
        <v>ZNOJMO MeS, ÚTULEK TO - CELKOVÁ OPRAVA</v>
      </c>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5"/>
      <c r="AL42" s="365"/>
      <c r="AM42" s="365"/>
      <c r="AN42" s="365"/>
      <c r="AO42" s="365"/>
      <c r="AP42" s="70"/>
      <c r="AQ42" s="70"/>
      <c r="AR42" s="71"/>
    </row>
    <row r="43" spans="2:56" s="1" customFormat="1" ht="6.9" customHeight="1" x14ac:dyDescent="0.3">
      <c r="B43" s="41"/>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1"/>
    </row>
    <row r="44" spans="2:56" s="1" customFormat="1" ht="13.2" x14ac:dyDescent="0.3">
      <c r="B44" s="41"/>
      <c r="C44" s="65" t="s">
        <v>25</v>
      </c>
      <c r="D44" s="63"/>
      <c r="E44" s="63"/>
      <c r="F44" s="63"/>
      <c r="G44" s="63"/>
      <c r="H44" s="63"/>
      <c r="I44" s="63"/>
      <c r="J44" s="63"/>
      <c r="K44" s="63"/>
      <c r="L44" s="72" t="str">
        <f>IF(K8="","",K8)</f>
        <v xml:space="preserve"> </v>
      </c>
      <c r="M44" s="63"/>
      <c r="N44" s="63"/>
      <c r="O44" s="63"/>
      <c r="P44" s="63"/>
      <c r="Q44" s="63"/>
      <c r="R44" s="63"/>
      <c r="S44" s="63"/>
      <c r="T44" s="63"/>
      <c r="U44" s="63"/>
      <c r="V44" s="63"/>
      <c r="W44" s="63"/>
      <c r="X44" s="63"/>
      <c r="Y44" s="63"/>
      <c r="Z44" s="63"/>
      <c r="AA44" s="63"/>
      <c r="AB44" s="63"/>
      <c r="AC44" s="63"/>
      <c r="AD44" s="63"/>
      <c r="AE44" s="63"/>
      <c r="AF44" s="63"/>
      <c r="AG44" s="63"/>
      <c r="AH44" s="63"/>
      <c r="AI44" s="65" t="s">
        <v>27</v>
      </c>
      <c r="AJ44" s="63"/>
      <c r="AK44" s="63"/>
      <c r="AL44" s="63"/>
      <c r="AM44" s="366" t="str">
        <f>IF(AN8= "","",AN8)</f>
        <v>16. 10. 2018</v>
      </c>
      <c r="AN44" s="366"/>
      <c r="AO44" s="63"/>
      <c r="AP44" s="63"/>
      <c r="AQ44" s="63"/>
      <c r="AR44" s="61"/>
    </row>
    <row r="45" spans="2:56" s="1" customFormat="1" ht="6.9" customHeight="1" x14ac:dyDescent="0.3">
      <c r="B45" s="41"/>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1"/>
    </row>
    <row r="46" spans="2:56" s="1" customFormat="1" ht="13.2" x14ac:dyDescent="0.3">
      <c r="B46" s="41"/>
      <c r="C46" s="65" t="s">
        <v>31</v>
      </c>
      <c r="D46" s="63"/>
      <c r="E46" s="63"/>
      <c r="F46" s="63"/>
      <c r="G46" s="63"/>
      <c r="H46" s="63"/>
      <c r="I46" s="63"/>
      <c r="J46" s="63"/>
      <c r="K46" s="63"/>
      <c r="L46" s="66" t="str">
        <f>IF(E11= "","",E11)</f>
        <v xml:space="preserve"> </v>
      </c>
      <c r="M46" s="63"/>
      <c r="N46" s="63"/>
      <c r="O46" s="63"/>
      <c r="P46" s="63"/>
      <c r="Q46" s="63"/>
      <c r="R46" s="63"/>
      <c r="S46" s="63"/>
      <c r="T46" s="63"/>
      <c r="U46" s="63"/>
      <c r="V46" s="63"/>
      <c r="W46" s="63"/>
      <c r="X46" s="63"/>
      <c r="Y46" s="63"/>
      <c r="Z46" s="63"/>
      <c r="AA46" s="63"/>
      <c r="AB46" s="63"/>
      <c r="AC46" s="63"/>
      <c r="AD46" s="63"/>
      <c r="AE46" s="63"/>
      <c r="AF46" s="63"/>
      <c r="AG46" s="63"/>
      <c r="AH46" s="63"/>
      <c r="AI46" s="65" t="s">
        <v>36</v>
      </c>
      <c r="AJ46" s="63"/>
      <c r="AK46" s="63"/>
      <c r="AL46" s="63"/>
      <c r="AM46" s="367" t="str">
        <f>IF(E17="","",E17)</f>
        <v xml:space="preserve"> </v>
      </c>
      <c r="AN46" s="367"/>
      <c r="AO46" s="367"/>
      <c r="AP46" s="367"/>
      <c r="AQ46" s="63"/>
      <c r="AR46" s="61"/>
      <c r="AS46" s="368" t="s">
        <v>53</v>
      </c>
      <c r="AT46" s="369"/>
      <c r="AU46" s="74"/>
      <c r="AV46" s="74"/>
      <c r="AW46" s="74"/>
      <c r="AX46" s="74"/>
      <c r="AY46" s="74"/>
      <c r="AZ46" s="74"/>
      <c r="BA46" s="74"/>
      <c r="BB46" s="74"/>
      <c r="BC46" s="74"/>
      <c r="BD46" s="75"/>
    </row>
    <row r="47" spans="2:56" s="1" customFormat="1" ht="13.2" x14ac:dyDescent="0.3">
      <c r="B47" s="41"/>
      <c r="C47" s="65" t="s">
        <v>34</v>
      </c>
      <c r="D47" s="63"/>
      <c r="E47" s="63"/>
      <c r="F47" s="63"/>
      <c r="G47" s="63"/>
      <c r="H47" s="63"/>
      <c r="I47" s="63"/>
      <c r="J47" s="63"/>
      <c r="K47" s="63"/>
      <c r="L47" s="66" t="str">
        <f>IF(E14= "Vyplň údaj","",E14)</f>
        <v/>
      </c>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1"/>
      <c r="AS47" s="370"/>
      <c r="AT47" s="371"/>
      <c r="AU47" s="76"/>
      <c r="AV47" s="76"/>
      <c r="AW47" s="76"/>
      <c r="AX47" s="76"/>
      <c r="AY47" s="76"/>
      <c r="AZ47" s="76"/>
      <c r="BA47" s="76"/>
      <c r="BB47" s="76"/>
      <c r="BC47" s="76"/>
      <c r="BD47" s="77"/>
    </row>
    <row r="48" spans="2:56" s="1" customFormat="1" ht="10.8" customHeight="1" x14ac:dyDescent="0.3">
      <c r="B48" s="41"/>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c r="AQ48" s="63"/>
      <c r="AR48" s="61"/>
      <c r="AS48" s="372"/>
      <c r="AT48" s="373"/>
      <c r="AU48" s="42"/>
      <c r="AV48" s="42"/>
      <c r="AW48" s="42"/>
      <c r="AX48" s="42"/>
      <c r="AY48" s="42"/>
      <c r="AZ48" s="42"/>
      <c r="BA48" s="42"/>
      <c r="BB48" s="42"/>
      <c r="BC48" s="42"/>
      <c r="BD48" s="78"/>
    </row>
    <row r="49" spans="1:91" s="1" customFormat="1" ht="29.25" customHeight="1" x14ac:dyDescent="0.3">
      <c r="B49" s="41"/>
      <c r="C49" s="374" t="s">
        <v>54</v>
      </c>
      <c r="D49" s="375"/>
      <c r="E49" s="375"/>
      <c r="F49" s="375"/>
      <c r="G49" s="375"/>
      <c r="H49" s="79"/>
      <c r="I49" s="376" t="s">
        <v>55</v>
      </c>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7" t="s">
        <v>56</v>
      </c>
      <c r="AH49" s="375"/>
      <c r="AI49" s="375"/>
      <c r="AJ49" s="375"/>
      <c r="AK49" s="375"/>
      <c r="AL49" s="375"/>
      <c r="AM49" s="375"/>
      <c r="AN49" s="376" t="s">
        <v>57</v>
      </c>
      <c r="AO49" s="375"/>
      <c r="AP49" s="375"/>
      <c r="AQ49" s="80" t="s">
        <v>58</v>
      </c>
      <c r="AR49" s="61"/>
      <c r="AS49" s="81" t="s">
        <v>59</v>
      </c>
      <c r="AT49" s="82" t="s">
        <v>60</v>
      </c>
      <c r="AU49" s="82" t="s">
        <v>61</v>
      </c>
      <c r="AV49" s="82" t="s">
        <v>62</v>
      </c>
      <c r="AW49" s="82" t="s">
        <v>63</v>
      </c>
      <c r="AX49" s="82" t="s">
        <v>64</v>
      </c>
      <c r="AY49" s="82" t="s">
        <v>65</v>
      </c>
      <c r="AZ49" s="82" t="s">
        <v>66</v>
      </c>
      <c r="BA49" s="82" t="s">
        <v>67</v>
      </c>
      <c r="BB49" s="82" t="s">
        <v>68</v>
      </c>
      <c r="BC49" s="82" t="s">
        <v>69</v>
      </c>
      <c r="BD49" s="83" t="s">
        <v>70</v>
      </c>
    </row>
    <row r="50" spans="1:91" s="1" customFormat="1" ht="10.8" customHeight="1" x14ac:dyDescent="0.3">
      <c r="B50" s="41"/>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63"/>
      <c r="AP50" s="63"/>
      <c r="AQ50" s="63"/>
      <c r="AR50" s="61"/>
      <c r="AS50" s="84"/>
      <c r="AT50" s="85"/>
      <c r="AU50" s="85"/>
      <c r="AV50" s="85"/>
      <c r="AW50" s="85"/>
      <c r="AX50" s="85"/>
      <c r="AY50" s="85"/>
      <c r="AZ50" s="85"/>
      <c r="BA50" s="85"/>
      <c r="BB50" s="85"/>
      <c r="BC50" s="85"/>
      <c r="BD50" s="86"/>
    </row>
    <row r="51" spans="1:91" s="4" customFormat="1" ht="32.4" customHeight="1" x14ac:dyDescent="0.3">
      <c r="B51" s="68"/>
      <c r="C51" s="87" t="s">
        <v>71</v>
      </c>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381">
        <f>ROUND(SUM(AG52:AG53),2)</f>
        <v>0</v>
      </c>
      <c r="AH51" s="381"/>
      <c r="AI51" s="381"/>
      <c r="AJ51" s="381"/>
      <c r="AK51" s="381"/>
      <c r="AL51" s="381"/>
      <c r="AM51" s="381"/>
      <c r="AN51" s="382">
        <f>SUM(AG51,AT51)</f>
        <v>0</v>
      </c>
      <c r="AO51" s="382"/>
      <c r="AP51" s="382"/>
      <c r="AQ51" s="89" t="s">
        <v>22</v>
      </c>
      <c r="AR51" s="71"/>
      <c r="AS51" s="90">
        <f>ROUND(SUM(AS52:AS53),2)</f>
        <v>0</v>
      </c>
      <c r="AT51" s="91">
        <f>ROUND(SUM(AV51:AW51),2)</f>
        <v>0</v>
      </c>
      <c r="AU51" s="92">
        <f>ROUND(SUM(AU52:AU53),5)</f>
        <v>0</v>
      </c>
      <c r="AV51" s="91">
        <f>ROUND(AZ51*L26,2)</f>
        <v>0</v>
      </c>
      <c r="AW51" s="91">
        <f>ROUND(BA51*L27,2)</f>
        <v>0</v>
      </c>
      <c r="AX51" s="91">
        <f>ROUND(BB51*L26,2)</f>
        <v>0</v>
      </c>
      <c r="AY51" s="91">
        <f>ROUND(BC51*L27,2)</f>
        <v>0</v>
      </c>
      <c r="AZ51" s="91">
        <f>ROUND(SUM(AZ52:AZ53),2)</f>
        <v>0</v>
      </c>
      <c r="BA51" s="91">
        <f>ROUND(SUM(BA52:BA53),2)</f>
        <v>0</v>
      </c>
      <c r="BB51" s="91">
        <f>ROUND(SUM(BB52:BB53),2)</f>
        <v>0</v>
      </c>
      <c r="BC51" s="91">
        <f>ROUND(SUM(BC52:BC53),2)</f>
        <v>0</v>
      </c>
      <c r="BD51" s="93">
        <f>ROUND(SUM(BD52:BD53),2)</f>
        <v>0</v>
      </c>
      <c r="BS51" s="94" t="s">
        <v>72</v>
      </c>
      <c r="BT51" s="94" t="s">
        <v>73</v>
      </c>
      <c r="BU51" s="95" t="s">
        <v>74</v>
      </c>
      <c r="BV51" s="94" t="s">
        <v>75</v>
      </c>
      <c r="BW51" s="94" t="s">
        <v>7</v>
      </c>
      <c r="BX51" s="94" t="s">
        <v>76</v>
      </c>
      <c r="CL51" s="94" t="s">
        <v>22</v>
      </c>
    </row>
    <row r="52" spans="1:91" s="5" customFormat="1" ht="31.5" customHeight="1" x14ac:dyDescent="0.3">
      <c r="A52" s="96" t="s">
        <v>77</v>
      </c>
      <c r="B52" s="97"/>
      <c r="C52" s="98"/>
      <c r="D52" s="380" t="s">
        <v>78</v>
      </c>
      <c r="E52" s="380"/>
      <c r="F52" s="380"/>
      <c r="G52" s="380"/>
      <c r="H52" s="380"/>
      <c r="I52" s="99"/>
      <c r="J52" s="380" t="s">
        <v>19</v>
      </c>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78">
        <f>'SO 01 - ZNOJMO MeS, ÚTULE...'!J27</f>
        <v>0</v>
      </c>
      <c r="AH52" s="379"/>
      <c r="AI52" s="379"/>
      <c r="AJ52" s="379"/>
      <c r="AK52" s="379"/>
      <c r="AL52" s="379"/>
      <c r="AM52" s="379"/>
      <c r="AN52" s="378">
        <f>SUM(AG52,AT52)</f>
        <v>0</v>
      </c>
      <c r="AO52" s="379"/>
      <c r="AP52" s="379"/>
      <c r="AQ52" s="100" t="s">
        <v>79</v>
      </c>
      <c r="AR52" s="101"/>
      <c r="AS52" s="102">
        <v>0</v>
      </c>
      <c r="AT52" s="103">
        <f>ROUND(SUM(AV52:AW52),2)</f>
        <v>0</v>
      </c>
      <c r="AU52" s="104">
        <f>'SO 01 - ZNOJMO MeS, ÚTULE...'!P100</f>
        <v>0</v>
      </c>
      <c r="AV52" s="103">
        <f>'SO 01 - ZNOJMO MeS, ÚTULE...'!J30</f>
        <v>0</v>
      </c>
      <c r="AW52" s="103">
        <f>'SO 01 - ZNOJMO MeS, ÚTULE...'!J31</f>
        <v>0</v>
      </c>
      <c r="AX52" s="103">
        <f>'SO 01 - ZNOJMO MeS, ÚTULE...'!J32</f>
        <v>0</v>
      </c>
      <c r="AY52" s="103">
        <f>'SO 01 - ZNOJMO MeS, ÚTULE...'!J33</f>
        <v>0</v>
      </c>
      <c r="AZ52" s="103">
        <f>'SO 01 - ZNOJMO MeS, ÚTULE...'!F30</f>
        <v>0</v>
      </c>
      <c r="BA52" s="103">
        <f>'SO 01 - ZNOJMO MeS, ÚTULE...'!F31</f>
        <v>0</v>
      </c>
      <c r="BB52" s="103">
        <f>'SO 01 - ZNOJMO MeS, ÚTULE...'!F32</f>
        <v>0</v>
      </c>
      <c r="BC52" s="103">
        <f>'SO 01 - ZNOJMO MeS, ÚTULE...'!F33</f>
        <v>0</v>
      </c>
      <c r="BD52" s="105">
        <f>'SO 01 - ZNOJMO MeS, ÚTULE...'!F34</f>
        <v>0</v>
      </c>
      <c r="BT52" s="106" t="s">
        <v>24</v>
      </c>
      <c r="BV52" s="106" t="s">
        <v>75</v>
      </c>
      <c r="BW52" s="106" t="s">
        <v>80</v>
      </c>
      <c r="BX52" s="106" t="s">
        <v>7</v>
      </c>
      <c r="CL52" s="106" t="s">
        <v>22</v>
      </c>
      <c r="CM52" s="106" t="s">
        <v>81</v>
      </c>
    </row>
    <row r="53" spans="1:91" s="5" customFormat="1" ht="16.5" customHeight="1" x14ac:dyDescent="0.3">
      <c r="A53" s="96" t="s">
        <v>77</v>
      </c>
      <c r="B53" s="97"/>
      <c r="C53" s="98"/>
      <c r="D53" s="380" t="s">
        <v>82</v>
      </c>
      <c r="E53" s="380"/>
      <c r="F53" s="380"/>
      <c r="G53" s="380"/>
      <c r="H53" s="380"/>
      <c r="I53" s="99"/>
      <c r="J53" s="380" t="s">
        <v>83</v>
      </c>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78">
        <f>'SO 00 - VEDLEJŠÍ A OSTATN...'!J27</f>
        <v>0</v>
      </c>
      <c r="AH53" s="379"/>
      <c r="AI53" s="379"/>
      <c r="AJ53" s="379"/>
      <c r="AK53" s="379"/>
      <c r="AL53" s="379"/>
      <c r="AM53" s="379"/>
      <c r="AN53" s="378">
        <f>SUM(AG53,AT53)</f>
        <v>0</v>
      </c>
      <c r="AO53" s="379"/>
      <c r="AP53" s="379"/>
      <c r="AQ53" s="100" t="s">
        <v>79</v>
      </c>
      <c r="AR53" s="101"/>
      <c r="AS53" s="107">
        <v>0</v>
      </c>
      <c r="AT53" s="108">
        <f>ROUND(SUM(AV53:AW53),2)</f>
        <v>0</v>
      </c>
      <c r="AU53" s="109">
        <f>'SO 00 - VEDLEJŠÍ A OSTATN...'!P77</f>
        <v>0</v>
      </c>
      <c r="AV53" s="108">
        <f>'SO 00 - VEDLEJŠÍ A OSTATN...'!J30</f>
        <v>0</v>
      </c>
      <c r="AW53" s="108">
        <f>'SO 00 - VEDLEJŠÍ A OSTATN...'!J31</f>
        <v>0</v>
      </c>
      <c r="AX53" s="108">
        <f>'SO 00 - VEDLEJŠÍ A OSTATN...'!J32</f>
        <v>0</v>
      </c>
      <c r="AY53" s="108">
        <f>'SO 00 - VEDLEJŠÍ A OSTATN...'!J33</f>
        <v>0</v>
      </c>
      <c r="AZ53" s="108">
        <f>'SO 00 - VEDLEJŠÍ A OSTATN...'!F30</f>
        <v>0</v>
      </c>
      <c r="BA53" s="108">
        <f>'SO 00 - VEDLEJŠÍ A OSTATN...'!F31</f>
        <v>0</v>
      </c>
      <c r="BB53" s="108">
        <f>'SO 00 - VEDLEJŠÍ A OSTATN...'!F32</f>
        <v>0</v>
      </c>
      <c r="BC53" s="108">
        <f>'SO 00 - VEDLEJŠÍ A OSTATN...'!F33</f>
        <v>0</v>
      </c>
      <c r="BD53" s="110">
        <f>'SO 00 - VEDLEJŠÍ A OSTATN...'!F34</f>
        <v>0</v>
      </c>
      <c r="BT53" s="106" t="s">
        <v>24</v>
      </c>
      <c r="BV53" s="106" t="s">
        <v>75</v>
      </c>
      <c r="BW53" s="106" t="s">
        <v>84</v>
      </c>
      <c r="BX53" s="106" t="s">
        <v>7</v>
      </c>
      <c r="CL53" s="106" t="s">
        <v>22</v>
      </c>
      <c r="CM53" s="106" t="s">
        <v>81</v>
      </c>
    </row>
    <row r="54" spans="1:91" s="1" customFormat="1" ht="30" customHeight="1" x14ac:dyDescent="0.3">
      <c r="B54" s="41"/>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1"/>
    </row>
    <row r="55" spans="1:91" s="1" customFormat="1" ht="6.9" customHeight="1" x14ac:dyDescent="0.3">
      <c r="B55" s="56"/>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61"/>
    </row>
  </sheetData>
  <sheetProtection algorithmName="SHA-512" hashValue="SldaTU3icmX5Yaprot1aCn4vCvUKROz0m7q00N7TtTLAKRDbucwOHOTW6EOpAogWEEy+Eq2S8cIlyBZm4bs5JQ==" saltValue="aEEgbaqAed48hn+6IHX3Poz6NYeN2BSxNmJZ/k+FAnMIhh3mvuvx1lJFVhebvuw0DIZkxRz+igiscDh8qiwaqw==" spinCount="100000" sheet="1" objects="1" scenarios="1" formatColumns="0" formatRows="0"/>
  <mergeCells count="45">
    <mergeCell ref="AG51:AM51"/>
    <mergeCell ref="AN51:AP51"/>
    <mergeCell ref="AR2:BE2"/>
    <mergeCell ref="AN52:AP52"/>
    <mergeCell ref="AG52:AM52"/>
    <mergeCell ref="D52:H52"/>
    <mergeCell ref="J52:AF52"/>
    <mergeCell ref="AN53:AP53"/>
    <mergeCell ref="AG53:AM53"/>
    <mergeCell ref="D53:H53"/>
    <mergeCell ref="J53:AF53"/>
    <mergeCell ref="L42:AO42"/>
    <mergeCell ref="AM44:AN44"/>
    <mergeCell ref="AM46:AP46"/>
    <mergeCell ref="AS46:AT48"/>
    <mergeCell ref="C49:G49"/>
    <mergeCell ref="I49:AF49"/>
    <mergeCell ref="AG49:AM49"/>
    <mergeCell ref="AN49:AP49"/>
    <mergeCell ref="L30:O30"/>
    <mergeCell ref="W30:AE30"/>
    <mergeCell ref="AK30:AO30"/>
    <mergeCell ref="X32:AB32"/>
    <mergeCell ref="AK32:AO32"/>
    <mergeCell ref="W28:AE28"/>
    <mergeCell ref="AK28:AO28"/>
    <mergeCell ref="L29:O29"/>
    <mergeCell ref="W29:AE29"/>
    <mergeCell ref="AK29:AO29"/>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s>
  <hyperlinks>
    <hyperlink ref="K1:S1" location="C2" display="1) Rekapitulace stavby"/>
    <hyperlink ref="W1:AI1" location="C51" display="2) Rekapitulace objektů stavby a soupisů prací"/>
    <hyperlink ref="A52" location="'SO 01 - ZNOJMO MeS, ÚTULE...'!C2" display="/"/>
    <hyperlink ref="A53" location="'SO 00 - VEDLEJŠÍ A OSTATN...'!C2" displa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024"/>
  <sheetViews>
    <sheetView showGridLines="0" tabSelected="1" workbookViewId="0">
      <pane ySplit="1" topLeftCell="A91" activePane="bottomLeft" state="frozen"/>
      <selection pane="bottomLeft" activeCell="I103" sqref="I103"/>
    </sheetView>
  </sheetViews>
  <sheetFormatPr defaultRowHeight="13.8"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style="111" customWidth="1"/>
    <col min="10" max="10" width="23.42578125" customWidth="1"/>
    <col min="11" max="11" width="15.42578125" customWidth="1"/>
    <col min="13" max="18" width="9.28515625" hidden="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1" spans="1:70" ht="21.75" customHeight="1" x14ac:dyDescent="0.3">
      <c r="A1" s="21"/>
      <c r="B1" s="112"/>
      <c r="C1" s="112"/>
      <c r="D1" s="113" t="s">
        <v>1</v>
      </c>
      <c r="E1" s="112"/>
      <c r="F1" s="114" t="s">
        <v>85</v>
      </c>
      <c r="G1" s="392" t="s">
        <v>86</v>
      </c>
      <c r="H1" s="392"/>
      <c r="I1" s="115"/>
      <c r="J1" s="114" t="s">
        <v>87</v>
      </c>
      <c r="K1" s="113" t="s">
        <v>88</v>
      </c>
      <c r="L1" s="114" t="s">
        <v>89</v>
      </c>
      <c r="M1" s="114"/>
      <c r="N1" s="114"/>
      <c r="O1" s="114"/>
      <c r="P1" s="114"/>
      <c r="Q1" s="114"/>
      <c r="R1" s="114"/>
      <c r="S1" s="114"/>
      <c r="T1" s="114"/>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 customHeight="1" x14ac:dyDescent="0.3">
      <c r="L2" s="383"/>
      <c r="M2" s="383"/>
      <c r="N2" s="383"/>
      <c r="O2" s="383"/>
      <c r="P2" s="383"/>
      <c r="Q2" s="383"/>
      <c r="R2" s="383"/>
      <c r="S2" s="383"/>
      <c r="T2" s="383"/>
      <c r="U2" s="383"/>
      <c r="V2" s="383"/>
      <c r="AT2" s="24" t="s">
        <v>80</v>
      </c>
    </row>
    <row r="3" spans="1:70" ht="6.9" customHeight="1" x14ac:dyDescent="0.3">
      <c r="B3" s="25"/>
      <c r="C3" s="26"/>
      <c r="D3" s="26"/>
      <c r="E3" s="26"/>
      <c r="F3" s="26"/>
      <c r="G3" s="26"/>
      <c r="H3" s="26"/>
      <c r="I3" s="116"/>
      <c r="J3" s="26"/>
      <c r="K3" s="27"/>
      <c r="AT3" s="24" t="s">
        <v>81</v>
      </c>
    </row>
    <row r="4" spans="1:70" ht="36.9" customHeight="1" x14ac:dyDescent="0.3">
      <c r="B4" s="28"/>
      <c r="C4" s="29"/>
      <c r="D4" s="30" t="s">
        <v>90</v>
      </c>
      <c r="E4" s="29"/>
      <c r="F4" s="29"/>
      <c r="G4" s="29"/>
      <c r="H4" s="29"/>
      <c r="I4" s="117"/>
      <c r="J4" s="29"/>
      <c r="K4" s="31"/>
      <c r="M4" s="32" t="s">
        <v>12</v>
      </c>
      <c r="AT4" s="24" t="s">
        <v>6</v>
      </c>
    </row>
    <row r="5" spans="1:70" ht="6.9" customHeight="1" x14ac:dyDescent="0.3">
      <c r="B5" s="28"/>
      <c r="C5" s="29"/>
      <c r="D5" s="29"/>
      <c r="E5" s="29"/>
      <c r="F5" s="29"/>
      <c r="G5" s="29"/>
      <c r="H5" s="29"/>
      <c r="I5" s="117"/>
      <c r="J5" s="29"/>
      <c r="K5" s="31"/>
    </row>
    <row r="6" spans="1:70" ht="13.2" x14ac:dyDescent="0.3">
      <c r="B6" s="28"/>
      <c r="C6" s="29"/>
      <c r="D6" s="37" t="s">
        <v>18</v>
      </c>
      <c r="E6" s="29"/>
      <c r="F6" s="29"/>
      <c r="G6" s="29"/>
      <c r="H6" s="29"/>
      <c r="I6" s="117"/>
      <c r="J6" s="29"/>
      <c r="K6" s="31"/>
    </row>
    <row r="7" spans="1:70" ht="16.5" customHeight="1" x14ac:dyDescent="0.3">
      <c r="B7" s="28"/>
      <c r="C7" s="29"/>
      <c r="D7" s="29"/>
      <c r="E7" s="384" t="str">
        <f>'Rekapitulace stavby'!K6</f>
        <v>ZNOJMO MeS, ÚTULEK TO - CELKOVÁ OPRAVA</v>
      </c>
      <c r="F7" s="385"/>
      <c r="G7" s="385"/>
      <c r="H7" s="385"/>
      <c r="I7" s="117"/>
      <c r="J7" s="29"/>
      <c r="K7" s="31"/>
    </row>
    <row r="8" spans="1:70" s="1" customFormat="1" ht="13.2" x14ac:dyDescent="0.3">
      <c r="B8" s="41"/>
      <c r="C8" s="42"/>
      <c r="D8" s="37" t="s">
        <v>91</v>
      </c>
      <c r="E8" s="42"/>
      <c r="F8" s="42"/>
      <c r="G8" s="42"/>
      <c r="H8" s="42"/>
      <c r="I8" s="118"/>
      <c r="J8" s="42"/>
      <c r="K8" s="45"/>
    </row>
    <row r="9" spans="1:70" s="1" customFormat="1" ht="36.9" customHeight="1" x14ac:dyDescent="0.3">
      <c r="B9" s="41"/>
      <c r="C9" s="42"/>
      <c r="D9" s="42"/>
      <c r="E9" s="386" t="s">
        <v>92</v>
      </c>
      <c r="F9" s="387"/>
      <c r="G9" s="387"/>
      <c r="H9" s="387"/>
      <c r="I9" s="118"/>
      <c r="J9" s="42"/>
      <c r="K9" s="45"/>
    </row>
    <row r="10" spans="1:70" s="1" customFormat="1" ht="12" x14ac:dyDescent="0.3">
      <c r="B10" s="41"/>
      <c r="C10" s="42"/>
      <c r="D10" s="42"/>
      <c r="E10" s="42"/>
      <c r="F10" s="42"/>
      <c r="G10" s="42"/>
      <c r="H10" s="42"/>
      <c r="I10" s="118"/>
      <c r="J10" s="42"/>
      <c r="K10" s="45"/>
    </row>
    <row r="11" spans="1:70" s="1" customFormat="1" ht="14.4" customHeight="1" x14ac:dyDescent="0.3">
      <c r="B11" s="41"/>
      <c r="C11" s="42"/>
      <c r="D11" s="37" t="s">
        <v>21</v>
      </c>
      <c r="E11" s="42"/>
      <c r="F11" s="35" t="s">
        <v>22</v>
      </c>
      <c r="G11" s="42"/>
      <c r="H11" s="42"/>
      <c r="I11" s="119" t="s">
        <v>23</v>
      </c>
      <c r="J11" s="35" t="s">
        <v>22</v>
      </c>
      <c r="K11" s="45"/>
    </row>
    <row r="12" spans="1:70" s="1" customFormat="1" ht="14.4" customHeight="1" x14ac:dyDescent="0.3">
      <c r="B12" s="41"/>
      <c r="C12" s="42"/>
      <c r="D12" s="37" t="s">
        <v>25</v>
      </c>
      <c r="E12" s="42"/>
      <c r="F12" s="35" t="s">
        <v>26</v>
      </c>
      <c r="G12" s="42"/>
      <c r="H12" s="42"/>
      <c r="I12" s="119" t="s">
        <v>27</v>
      </c>
      <c r="J12" s="120" t="str">
        <f>'Rekapitulace stavby'!AN8</f>
        <v>16. 10. 2018</v>
      </c>
      <c r="K12" s="45"/>
    </row>
    <row r="13" spans="1:70" s="1" customFormat="1" ht="10.8" customHeight="1" x14ac:dyDescent="0.3">
      <c r="B13" s="41"/>
      <c r="C13" s="42"/>
      <c r="D13" s="42"/>
      <c r="E13" s="42"/>
      <c r="F13" s="42"/>
      <c r="G13" s="42"/>
      <c r="H13" s="42"/>
      <c r="I13" s="118"/>
      <c r="J13" s="42"/>
      <c r="K13" s="45"/>
    </row>
    <row r="14" spans="1:70" s="1" customFormat="1" ht="14.4" customHeight="1" x14ac:dyDescent="0.3">
      <c r="B14" s="41"/>
      <c r="C14" s="42"/>
      <c r="D14" s="37" t="s">
        <v>31</v>
      </c>
      <c r="E14" s="42"/>
      <c r="F14" s="42"/>
      <c r="G14" s="42"/>
      <c r="H14" s="42"/>
      <c r="I14" s="119" t="s">
        <v>32</v>
      </c>
      <c r="J14" s="35" t="s">
        <v>22</v>
      </c>
      <c r="K14" s="45"/>
    </row>
    <row r="15" spans="1:70" s="1" customFormat="1" ht="18" customHeight="1" x14ac:dyDescent="0.3">
      <c r="B15" s="41"/>
      <c r="C15" s="42"/>
      <c r="D15" s="42"/>
      <c r="E15" s="35" t="s">
        <v>26</v>
      </c>
      <c r="F15" s="42"/>
      <c r="G15" s="42"/>
      <c r="H15" s="42"/>
      <c r="I15" s="119" t="s">
        <v>33</v>
      </c>
      <c r="J15" s="35" t="s">
        <v>22</v>
      </c>
      <c r="K15" s="45"/>
    </row>
    <row r="16" spans="1:70" s="1" customFormat="1" ht="6.9" customHeight="1" x14ac:dyDescent="0.3">
      <c r="B16" s="41"/>
      <c r="C16" s="42"/>
      <c r="D16" s="42"/>
      <c r="E16" s="42"/>
      <c r="F16" s="42"/>
      <c r="G16" s="42"/>
      <c r="H16" s="42"/>
      <c r="I16" s="118"/>
      <c r="J16" s="42"/>
      <c r="K16" s="45"/>
    </row>
    <row r="17" spans="2:11" s="1" customFormat="1" ht="14.4" customHeight="1" x14ac:dyDescent="0.3">
      <c r="B17" s="41"/>
      <c r="C17" s="42"/>
      <c r="D17" s="37" t="s">
        <v>34</v>
      </c>
      <c r="E17" s="42"/>
      <c r="F17" s="42"/>
      <c r="G17" s="42"/>
      <c r="H17" s="42"/>
      <c r="I17" s="119" t="s">
        <v>32</v>
      </c>
      <c r="J17" s="35" t="str">
        <f>IF('Rekapitulace stavby'!AN13="Vyplň údaj","",IF('Rekapitulace stavby'!AN13="","",'Rekapitulace stavby'!AN13))</f>
        <v/>
      </c>
      <c r="K17" s="45"/>
    </row>
    <row r="18" spans="2:11" s="1" customFormat="1" ht="18" customHeight="1" x14ac:dyDescent="0.3">
      <c r="B18" s="41"/>
      <c r="C18" s="42"/>
      <c r="D18" s="42"/>
      <c r="E18" s="35" t="str">
        <f>IF('Rekapitulace stavby'!E14="Vyplň údaj","",IF('Rekapitulace stavby'!E14="","",'Rekapitulace stavby'!E14))</f>
        <v/>
      </c>
      <c r="F18" s="42"/>
      <c r="G18" s="42"/>
      <c r="H18" s="42"/>
      <c r="I18" s="119" t="s">
        <v>33</v>
      </c>
      <c r="J18" s="35" t="str">
        <f>IF('Rekapitulace stavby'!AN14="Vyplň údaj","",IF('Rekapitulace stavby'!AN14="","",'Rekapitulace stavby'!AN14))</f>
        <v/>
      </c>
      <c r="K18" s="45"/>
    </row>
    <row r="19" spans="2:11" s="1" customFormat="1" ht="6.9" customHeight="1" x14ac:dyDescent="0.3">
      <c r="B19" s="41"/>
      <c r="C19" s="42"/>
      <c r="D19" s="42"/>
      <c r="E19" s="42"/>
      <c r="F19" s="42"/>
      <c r="G19" s="42"/>
      <c r="H19" s="42"/>
      <c r="I19" s="118"/>
      <c r="J19" s="42"/>
      <c r="K19" s="45"/>
    </row>
    <row r="20" spans="2:11" s="1" customFormat="1" ht="14.4" customHeight="1" x14ac:dyDescent="0.3">
      <c r="B20" s="41"/>
      <c r="C20" s="42"/>
      <c r="D20" s="37" t="s">
        <v>36</v>
      </c>
      <c r="E20" s="42"/>
      <c r="F20" s="42"/>
      <c r="G20" s="42"/>
      <c r="H20" s="42"/>
      <c r="I20" s="119" t="s">
        <v>32</v>
      </c>
      <c r="J20" s="35" t="s">
        <v>22</v>
      </c>
      <c r="K20" s="45"/>
    </row>
    <row r="21" spans="2:11" s="1" customFormat="1" ht="18" customHeight="1" x14ac:dyDescent="0.3">
      <c r="B21" s="41"/>
      <c r="C21" s="42"/>
      <c r="D21" s="42"/>
      <c r="E21" s="35" t="s">
        <v>26</v>
      </c>
      <c r="F21" s="42"/>
      <c r="G21" s="42"/>
      <c r="H21" s="42"/>
      <c r="I21" s="119" t="s">
        <v>33</v>
      </c>
      <c r="J21" s="35" t="s">
        <v>22</v>
      </c>
      <c r="K21" s="45"/>
    </row>
    <row r="22" spans="2:11" s="1" customFormat="1" ht="6.9" customHeight="1" x14ac:dyDescent="0.3">
      <c r="B22" s="41"/>
      <c r="C22" s="42"/>
      <c r="D22" s="42"/>
      <c r="E22" s="42"/>
      <c r="F22" s="42"/>
      <c r="G22" s="42"/>
      <c r="H22" s="42"/>
      <c r="I22" s="118"/>
      <c r="J22" s="42"/>
      <c r="K22" s="45"/>
    </row>
    <row r="23" spans="2:11" s="1" customFormat="1" ht="14.4" customHeight="1" x14ac:dyDescent="0.3">
      <c r="B23" s="41"/>
      <c r="C23" s="42"/>
      <c r="D23" s="37" t="s">
        <v>38</v>
      </c>
      <c r="E23" s="42"/>
      <c r="F23" s="42"/>
      <c r="G23" s="42"/>
      <c r="H23" s="42"/>
      <c r="I23" s="118"/>
      <c r="J23" s="42"/>
      <c r="K23" s="45"/>
    </row>
    <row r="24" spans="2:11" s="6" customFormat="1" ht="16.5" customHeight="1" x14ac:dyDescent="0.3">
      <c r="B24" s="121"/>
      <c r="C24" s="122"/>
      <c r="D24" s="122"/>
      <c r="E24" s="353" t="s">
        <v>22</v>
      </c>
      <c r="F24" s="353"/>
      <c r="G24" s="353"/>
      <c r="H24" s="353"/>
      <c r="I24" s="123"/>
      <c r="J24" s="122"/>
      <c r="K24" s="124"/>
    </row>
    <row r="25" spans="2:11" s="1" customFormat="1" ht="6.9" customHeight="1" x14ac:dyDescent="0.3">
      <c r="B25" s="41"/>
      <c r="C25" s="42"/>
      <c r="D25" s="42"/>
      <c r="E25" s="42"/>
      <c r="F25" s="42"/>
      <c r="G25" s="42"/>
      <c r="H25" s="42"/>
      <c r="I25" s="118"/>
      <c r="J25" s="42"/>
      <c r="K25" s="45"/>
    </row>
    <row r="26" spans="2:11" s="1" customFormat="1" ht="6.9" customHeight="1" x14ac:dyDescent="0.3">
      <c r="B26" s="41"/>
      <c r="C26" s="42"/>
      <c r="D26" s="85"/>
      <c r="E26" s="85"/>
      <c r="F26" s="85"/>
      <c r="G26" s="85"/>
      <c r="H26" s="85"/>
      <c r="I26" s="125"/>
      <c r="J26" s="85"/>
      <c r="K26" s="126"/>
    </row>
    <row r="27" spans="2:11" s="1" customFormat="1" ht="25.35" customHeight="1" x14ac:dyDescent="0.3">
      <c r="B27" s="41"/>
      <c r="C27" s="42"/>
      <c r="D27" s="127" t="s">
        <v>39</v>
      </c>
      <c r="E27" s="42"/>
      <c r="F27" s="42"/>
      <c r="G27" s="42"/>
      <c r="H27" s="42"/>
      <c r="I27" s="118"/>
      <c r="J27" s="128">
        <f>ROUND(J100,2)</f>
        <v>0</v>
      </c>
      <c r="K27" s="45"/>
    </row>
    <row r="28" spans="2:11" s="1" customFormat="1" ht="6.9" customHeight="1" x14ac:dyDescent="0.3">
      <c r="B28" s="41"/>
      <c r="C28" s="42"/>
      <c r="D28" s="85"/>
      <c r="E28" s="85"/>
      <c r="F28" s="85"/>
      <c r="G28" s="85"/>
      <c r="H28" s="85"/>
      <c r="I28" s="125"/>
      <c r="J28" s="85"/>
      <c r="K28" s="126"/>
    </row>
    <row r="29" spans="2:11" s="1" customFormat="1" ht="14.4" customHeight="1" x14ac:dyDescent="0.3">
      <c r="B29" s="41"/>
      <c r="C29" s="42"/>
      <c r="D29" s="42"/>
      <c r="E29" s="42"/>
      <c r="F29" s="46" t="s">
        <v>41</v>
      </c>
      <c r="G29" s="42"/>
      <c r="H29" s="42"/>
      <c r="I29" s="129" t="s">
        <v>40</v>
      </c>
      <c r="J29" s="46" t="s">
        <v>42</v>
      </c>
      <c r="K29" s="45"/>
    </row>
    <row r="30" spans="2:11" s="1" customFormat="1" ht="14.4" customHeight="1" x14ac:dyDescent="0.3">
      <c r="B30" s="41"/>
      <c r="C30" s="42"/>
      <c r="D30" s="49" t="s">
        <v>43</v>
      </c>
      <c r="E30" s="49" t="s">
        <v>44</v>
      </c>
      <c r="F30" s="130">
        <f>ROUND(SUM(BE100:BE1023), 2)</f>
        <v>0</v>
      </c>
      <c r="G30" s="42"/>
      <c r="H30" s="42"/>
      <c r="I30" s="131">
        <v>0.21</v>
      </c>
      <c r="J30" s="130">
        <f>ROUND(ROUND((SUM(BE100:BE1023)), 2)*I30, 2)</f>
        <v>0</v>
      </c>
      <c r="K30" s="45"/>
    </row>
    <row r="31" spans="2:11" s="1" customFormat="1" ht="14.4" customHeight="1" x14ac:dyDescent="0.3">
      <c r="B31" s="41"/>
      <c r="C31" s="42"/>
      <c r="D31" s="42"/>
      <c r="E31" s="49" t="s">
        <v>45</v>
      </c>
      <c r="F31" s="130">
        <f>ROUND(SUM(BF100:BF1023), 2)</f>
        <v>0</v>
      </c>
      <c r="G31" s="42"/>
      <c r="H31" s="42"/>
      <c r="I31" s="131">
        <v>0.15</v>
      </c>
      <c r="J31" s="130">
        <f>ROUND(ROUND((SUM(BF100:BF1023)), 2)*I31, 2)</f>
        <v>0</v>
      </c>
      <c r="K31" s="45"/>
    </row>
    <row r="32" spans="2:11" s="1" customFormat="1" ht="14.4" hidden="1" customHeight="1" x14ac:dyDescent="0.3">
      <c r="B32" s="41"/>
      <c r="C32" s="42"/>
      <c r="D32" s="42"/>
      <c r="E32" s="49" t="s">
        <v>46</v>
      </c>
      <c r="F32" s="130">
        <f>ROUND(SUM(BG100:BG1023), 2)</f>
        <v>0</v>
      </c>
      <c r="G32" s="42"/>
      <c r="H32" s="42"/>
      <c r="I32" s="131">
        <v>0.21</v>
      </c>
      <c r="J32" s="130">
        <v>0</v>
      </c>
      <c r="K32" s="45"/>
    </row>
    <row r="33" spans="2:11" s="1" customFormat="1" ht="14.4" hidden="1" customHeight="1" x14ac:dyDescent="0.3">
      <c r="B33" s="41"/>
      <c r="C33" s="42"/>
      <c r="D33" s="42"/>
      <c r="E33" s="49" t="s">
        <v>47</v>
      </c>
      <c r="F33" s="130">
        <f>ROUND(SUM(BH100:BH1023), 2)</f>
        <v>0</v>
      </c>
      <c r="G33" s="42"/>
      <c r="H33" s="42"/>
      <c r="I33" s="131">
        <v>0.15</v>
      </c>
      <c r="J33" s="130">
        <v>0</v>
      </c>
      <c r="K33" s="45"/>
    </row>
    <row r="34" spans="2:11" s="1" customFormat="1" ht="14.4" hidden="1" customHeight="1" x14ac:dyDescent="0.3">
      <c r="B34" s="41"/>
      <c r="C34" s="42"/>
      <c r="D34" s="42"/>
      <c r="E34" s="49" t="s">
        <v>48</v>
      </c>
      <c r="F34" s="130">
        <f>ROUND(SUM(BI100:BI1023), 2)</f>
        <v>0</v>
      </c>
      <c r="G34" s="42"/>
      <c r="H34" s="42"/>
      <c r="I34" s="131">
        <v>0</v>
      </c>
      <c r="J34" s="130">
        <v>0</v>
      </c>
      <c r="K34" s="45"/>
    </row>
    <row r="35" spans="2:11" s="1" customFormat="1" ht="6.9" customHeight="1" x14ac:dyDescent="0.3">
      <c r="B35" s="41"/>
      <c r="C35" s="42"/>
      <c r="D35" s="42"/>
      <c r="E35" s="42"/>
      <c r="F35" s="42"/>
      <c r="G35" s="42"/>
      <c r="H35" s="42"/>
      <c r="I35" s="118"/>
      <c r="J35" s="42"/>
      <c r="K35" s="45"/>
    </row>
    <row r="36" spans="2:11" s="1" customFormat="1" ht="25.35" customHeight="1" x14ac:dyDescent="0.3">
      <c r="B36" s="41"/>
      <c r="C36" s="132"/>
      <c r="D36" s="133" t="s">
        <v>49</v>
      </c>
      <c r="E36" s="79"/>
      <c r="F36" s="79"/>
      <c r="G36" s="134" t="s">
        <v>50</v>
      </c>
      <c r="H36" s="135" t="s">
        <v>51</v>
      </c>
      <c r="I36" s="136"/>
      <c r="J36" s="137">
        <f>SUM(J27:J34)</f>
        <v>0</v>
      </c>
      <c r="K36" s="138"/>
    </row>
    <row r="37" spans="2:11" s="1" customFormat="1" ht="14.4" customHeight="1" x14ac:dyDescent="0.3">
      <c r="B37" s="56"/>
      <c r="C37" s="57"/>
      <c r="D37" s="57"/>
      <c r="E37" s="57"/>
      <c r="F37" s="57"/>
      <c r="G37" s="57"/>
      <c r="H37" s="57"/>
      <c r="I37" s="139"/>
      <c r="J37" s="57"/>
      <c r="K37" s="58"/>
    </row>
    <row r="41" spans="2:11" s="1" customFormat="1" ht="6.9" customHeight="1" x14ac:dyDescent="0.3">
      <c r="B41" s="140"/>
      <c r="C41" s="141"/>
      <c r="D41" s="141"/>
      <c r="E41" s="141"/>
      <c r="F41" s="141"/>
      <c r="G41" s="141"/>
      <c r="H41" s="141"/>
      <c r="I41" s="142"/>
      <c r="J41" s="141"/>
      <c r="K41" s="143"/>
    </row>
    <row r="42" spans="2:11" s="1" customFormat="1" ht="36.9" customHeight="1" x14ac:dyDescent="0.3">
      <c r="B42" s="41"/>
      <c r="C42" s="30" t="s">
        <v>93</v>
      </c>
      <c r="D42" s="42"/>
      <c r="E42" s="42"/>
      <c r="F42" s="42"/>
      <c r="G42" s="42"/>
      <c r="H42" s="42"/>
      <c r="I42" s="118"/>
      <c r="J42" s="42"/>
      <c r="K42" s="45"/>
    </row>
    <row r="43" spans="2:11" s="1" customFormat="1" ht="6.9" customHeight="1" x14ac:dyDescent="0.3">
      <c r="B43" s="41"/>
      <c r="C43" s="42"/>
      <c r="D43" s="42"/>
      <c r="E43" s="42"/>
      <c r="F43" s="42"/>
      <c r="G43" s="42"/>
      <c r="H43" s="42"/>
      <c r="I43" s="118"/>
      <c r="J43" s="42"/>
      <c r="K43" s="45"/>
    </row>
    <row r="44" spans="2:11" s="1" customFormat="1" ht="14.4" customHeight="1" x14ac:dyDescent="0.3">
      <c r="B44" s="41"/>
      <c r="C44" s="37" t="s">
        <v>18</v>
      </c>
      <c r="D44" s="42"/>
      <c r="E44" s="42"/>
      <c r="F44" s="42"/>
      <c r="G44" s="42"/>
      <c r="H44" s="42"/>
      <c r="I44" s="118"/>
      <c r="J44" s="42"/>
      <c r="K44" s="45"/>
    </row>
    <row r="45" spans="2:11" s="1" customFormat="1" ht="16.5" customHeight="1" x14ac:dyDescent="0.3">
      <c r="B45" s="41"/>
      <c r="C45" s="42"/>
      <c r="D45" s="42"/>
      <c r="E45" s="384" t="str">
        <f>E7</f>
        <v>ZNOJMO MeS, ÚTULEK TO - CELKOVÁ OPRAVA</v>
      </c>
      <c r="F45" s="385"/>
      <c r="G45" s="385"/>
      <c r="H45" s="385"/>
      <c r="I45" s="118"/>
      <c r="J45" s="42"/>
      <c r="K45" s="45"/>
    </row>
    <row r="46" spans="2:11" s="1" customFormat="1" ht="14.4" customHeight="1" x14ac:dyDescent="0.3">
      <c r="B46" s="41"/>
      <c r="C46" s="37" t="s">
        <v>91</v>
      </c>
      <c r="D46" s="42"/>
      <c r="E46" s="42"/>
      <c r="F46" s="42"/>
      <c r="G46" s="42"/>
      <c r="H46" s="42"/>
      <c r="I46" s="118"/>
      <c r="J46" s="42"/>
      <c r="K46" s="45"/>
    </row>
    <row r="47" spans="2:11" s="1" customFormat="1" ht="17.25" customHeight="1" x14ac:dyDescent="0.3">
      <c r="B47" s="41"/>
      <c r="C47" s="42"/>
      <c r="D47" s="42"/>
      <c r="E47" s="386" t="str">
        <f>E9</f>
        <v>SO 01 - ZNOJMO MeS, ÚTULEK TO - CELKOVÁ OPRAVA</v>
      </c>
      <c r="F47" s="387"/>
      <c r="G47" s="387"/>
      <c r="H47" s="387"/>
      <c r="I47" s="118"/>
      <c r="J47" s="42"/>
      <c r="K47" s="45"/>
    </row>
    <row r="48" spans="2:11" s="1" customFormat="1" ht="6.9" customHeight="1" x14ac:dyDescent="0.3">
      <c r="B48" s="41"/>
      <c r="C48" s="42"/>
      <c r="D48" s="42"/>
      <c r="E48" s="42"/>
      <c r="F48" s="42"/>
      <c r="G48" s="42"/>
      <c r="H48" s="42"/>
      <c r="I48" s="118"/>
      <c r="J48" s="42"/>
      <c r="K48" s="45"/>
    </row>
    <row r="49" spans="2:47" s="1" customFormat="1" ht="18" customHeight="1" x14ac:dyDescent="0.3">
      <c r="B49" s="41"/>
      <c r="C49" s="37" t="s">
        <v>25</v>
      </c>
      <c r="D49" s="42"/>
      <c r="E49" s="42"/>
      <c r="F49" s="35" t="str">
        <f>F12</f>
        <v xml:space="preserve"> </v>
      </c>
      <c r="G49" s="42"/>
      <c r="H49" s="42"/>
      <c r="I49" s="119" t="s">
        <v>27</v>
      </c>
      <c r="J49" s="120" t="str">
        <f>IF(J12="","",J12)</f>
        <v>16. 10. 2018</v>
      </c>
      <c r="K49" s="45"/>
    </row>
    <row r="50" spans="2:47" s="1" customFormat="1" ht="6.9" customHeight="1" x14ac:dyDescent="0.3">
      <c r="B50" s="41"/>
      <c r="C50" s="42"/>
      <c r="D50" s="42"/>
      <c r="E50" s="42"/>
      <c r="F50" s="42"/>
      <c r="G50" s="42"/>
      <c r="H50" s="42"/>
      <c r="I50" s="118"/>
      <c r="J50" s="42"/>
      <c r="K50" s="45"/>
    </row>
    <row r="51" spans="2:47" s="1" customFormat="1" ht="13.2" x14ac:dyDescent="0.3">
      <c r="B51" s="41"/>
      <c r="C51" s="37" t="s">
        <v>31</v>
      </c>
      <c r="D51" s="42"/>
      <c r="E51" s="42"/>
      <c r="F51" s="35" t="str">
        <f>E15</f>
        <v xml:space="preserve"> </v>
      </c>
      <c r="G51" s="42"/>
      <c r="H51" s="42"/>
      <c r="I51" s="119" t="s">
        <v>36</v>
      </c>
      <c r="J51" s="353" t="str">
        <f>E21</f>
        <v xml:space="preserve"> </v>
      </c>
      <c r="K51" s="45"/>
    </row>
    <row r="52" spans="2:47" s="1" customFormat="1" ht="14.4" customHeight="1" x14ac:dyDescent="0.3">
      <c r="B52" s="41"/>
      <c r="C52" s="37" t="s">
        <v>34</v>
      </c>
      <c r="D52" s="42"/>
      <c r="E52" s="42"/>
      <c r="F52" s="35" t="str">
        <f>IF(E18="","",E18)</f>
        <v/>
      </c>
      <c r="G52" s="42"/>
      <c r="H52" s="42"/>
      <c r="I52" s="118"/>
      <c r="J52" s="388"/>
      <c r="K52" s="45"/>
    </row>
    <row r="53" spans="2:47" s="1" customFormat="1" ht="10.35" customHeight="1" x14ac:dyDescent="0.3">
      <c r="B53" s="41"/>
      <c r="C53" s="42"/>
      <c r="D53" s="42"/>
      <c r="E53" s="42"/>
      <c r="F53" s="42"/>
      <c r="G53" s="42"/>
      <c r="H53" s="42"/>
      <c r="I53" s="118"/>
      <c r="J53" s="42"/>
      <c r="K53" s="45"/>
    </row>
    <row r="54" spans="2:47" s="1" customFormat="1" ht="29.25" customHeight="1" x14ac:dyDescent="0.3">
      <c r="B54" s="41"/>
      <c r="C54" s="144" t="s">
        <v>94</v>
      </c>
      <c r="D54" s="132"/>
      <c r="E54" s="132"/>
      <c r="F54" s="132"/>
      <c r="G54" s="132"/>
      <c r="H54" s="132"/>
      <c r="I54" s="145"/>
      <c r="J54" s="146" t="s">
        <v>95</v>
      </c>
      <c r="K54" s="147"/>
    </row>
    <row r="55" spans="2:47" s="1" customFormat="1" ht="10.35" customHeight="1" x14ac:dyDescent="0.3">
      <c r="B55" s="41"/>
      <c r="C55" s="42"/>
      <c r="D55" s="42"/>
      <c r="E55" s="42"/>
      <c r="F55" s="42"/>
      <c r="G55" s="42"/>
      <c r="H55" s="42"/>
      <c r="I55" s="118"/>
      <c r="J55" s="42"/>
      <c r="K55" s="45"/>
    </row>
    <row r="56" spans="2:47" s="1" customFormat="1" ht="29.25" customHeight="1" x14ac:dyDescent="0.3">
      <c r="B56" s="41"/>
      <c r="C56" s="148" t="s">
        <v>96</v>
      </c>
      <c r="D56" s="42"/>
      <c r="E56" s="42"/>
      <c r="F56" s="42"/>
      <c r="G56" s="42"/>
      <c r="H56" s="42"/>
      <c r="I56" s="118"/>
      <c r="J56" s="128">
        <f>J100</f>
        <v>0</v>
      </c>
      <c r="K56" s="45"/>
      <c r="AU56" s="24" t="s">
        <v>97</v>
      </c>
    </row>
    <row r="57" spans="2:47" s="7" customFormat="1" ht="24.9" customHeight="1" x14ac:dyDescent="0.3">
      <c r="B57" s="149"/>
      <c r="C57" s="150"/>
      <c r="D57" s="151" t="s">
        <v>98</v>
      </c>
      <c r="E57" s="152"/>
      <c r="F57" s="152"/>
      <c r="G57" s="152"/>
      <c r="H57" s="152"/>
      <c r="I57" s="153"/>
      <c r="J57" s="154">
        <f>J101</f>
        <v>0</v>
      </c>
      <c r="K57" s="155"/>
    </row>
    <row r="58" spans="2:47" s="8" customFormat="1" ht="19.95" customHeight="1" x14ac:dyDescent="0.3">
      <c r="B58" s="156"/>
      <c r="C58" s="157"/>
      <c r="D58" s="158" t="s">
        <v>99</v>
      </c>
      <c r="E58" s="159"/>
      <c r="F58" s="159"/>
      <c r="G58" s="159"/>
      <c r="H58" s="159"/>
      <c r="I58" s="160"/>
      <c r="J58" s="161">
        <f>J102</f>
        <v>0</v>
      </c>
      <c r="K58" s="162"/>
    </row>
    <row r="59" spans="2:47" s="8" customFormat="1" ht="19.95" customHeight="1" x14ac:dyDescent="0.3">
      <c r="B59" s="156"/>
      <c r="C59" s="157"/>
      <c r="D59" s="158" t="s">
        <v>100</v>
      </c>
      <c r="E59" s="159"/>
      <c r="F59" s="159"/>
      <c r="G59" s="159"/>
      <c r="H59" s="159"/>
      <c r="I59" s="160"/>
      <c r="J59" s="161">
        <f>J162</f>
        <v>0</v>
      </c>
      <c r="K59" s="162"/>
    </row>
    <row r="60" spans="2:47" s="8" customFormat="1" ht="19.95" customHeight="1" x14ac:dyDescent="0.3">
      <c r="B60" s="156"/>
      <c r="C60" s="157"/>
      <c r="D60" s="158" t="s">
        <v>101</v>
      </c>
      <c r="E60" s="159"/>
      <c r="F60" s="159"/>
      <c r="G60" s="159"/>
      <c r="H60" s="159"/>
      <c r="I60" s="160"/>
      <c r="J60" s="161">
        <f>J213</f>
        <v>0</v>
      </c>
      <c r="K60" s="162"/>
    </row>
    <row r="61" spans="2:47" s="8" customFormat="1" ht="19.95" customHeight="1" x14ac:dyDescent="0.3">
      <c r="B61" s="156"/>
      <c r="C61" s="157"/>
      <c r="D61" s="158" t="s">
        <v>102</v>
      </c>
      <c r="E61" s="159"/>
      <c r="F61" s="159"/>
      <c r="G61" s="159"/>
      <c r="H61" s="159"/>
      <c r="I61" s="160"/>
      <c r="J61" s="161">
        <f>J299</f>
        <v>0</v>
      </c>
      <c r="K61" s="162"/>
    </row>
    <row r="62" spans="2:47" s="8" customFormat="1" ht="19.95" customHeight="1" x14ac:dyDescent="0.3">
      <c r="B62" s="156"/>
      <c r="C62" s="157"/>
      <c r="D62" s="158" t="s">
        <v>103</v>
      </c>
      <c r="E62" s="159"/>
      <c r="F62" s="159"/>
      <c r="G62" s="159"/>
      <c r="H62" s="159"/>
      <c r="I62" s="160"/>
      <c r="J62" s="161">
        <f>J362</f>
        <v>0</v>
      </c>
      <c r="K62" s="162"/>
    </row>
    <row r="63" spans="2:47" s="8" customFormat="1" ht="19.95" customHeight="1" x14ac:dyDescent="0.3">
      <c r="B63" s="156"/>
      <c r="C63" s="157"/>
      <c r="D63" s="158" t="s">
        <v>104</v>
      </c>
      <c r="E63" s="159"/>
      <c r="F63" s="159"/>
      <c r="G63" s="159"/>
      <c r="H63" s="159"/>
      <c r="I63" s="160"/>
      <c r="J63" s="161">
        <f>J543</f>
        <v>0</v>
      </c>
      <c r="K63" s="162"/>
    </row>
    <row r="64" spans="2:47" s="8" customFormat="1" ht="19.95" customHeight="1" x14ac:dyDescent="0.3">
      <c r="B64" s="156"/>
      <c r="C64" s="157"/>
      <c r="D64" s="158" t="s">
        <v>105</v>
      </c>
      <c r="E64" s="159"/>
      <c r="F64" s="159"/>
      <c r="G64" s="159"/>
      <c r="H64" s="159"/>
      <c r="I64" s="160"/>
      <c r="J64" s="161">
        <f>J545</f>
        <v>0</v>
      </c>
      <c r="K64" s="162"/>
    </row>
    <row r="65" spans="2:11" s="8" customFormat="1" ht="19.95" customHeight="1" x14ac:dyDescent="0.3">
      <c r="B65" s="156"/>
      <c r="C65" s="157"/>
      <c r="D65" s="158" t="s">
        <v>106</v>
      </c>
      <c r="E65" s="159"/>
      <c r="F65" s="159"/>
      <c r="G65" s="159"/>
      <c r="H65" s="159"/>
      <c r="I65" s="160"/>
      <c r="J65" s="161">
        <f>J606</f>
        <v>0</v>
      </c>
      <c r="K65" s="162"/>
    </row>
    <row r="66" spans="2:11" s="8" customFormat="1" ht="19.95" customHeight="1" x14ac:dyDescent="0.3">
      <c r="B66" s="156"/>
      <c r="C66" s="157"/>
      <c r="D66" s="158" t="s">
        <v>107</v>
      </c>
      <c r="E66" s="159"/>
      <c r="F66" s="159"/>
      <c r="G66" s="159"/>
      <c r="H66" s="159"/>
      <c r="I66" s="160"/>
      <c r="J66" s="161">
        <f>J618</f>
        <v>0</v>
      </c>
      <c r="K66" s="162"/>
    </row>
    <row r="67" spans="2:11" s="7" customFormat="1" ht="24.9" customHeight="1" x14ac:dyDescent="0.3">
      <c r="B67" s="149"/>
      <c r="C67" s="150"/>
      <c r="D67" s="151" t="s">
        <v>108</v>
      </c>
      <c r="E67" s="152"/>
      <c r="F67" s="152"/>
      <c r="G67" s="152"/>
      <c r="H67" s="152"/>
      <c r="I67" s="153"/>
      <c r="J67" s="154">
        <f>J621</f>
        <v>0</v>
      </c>
      <c r="K67" s="155"/>
    </row>
    <row r="68" spans="2:11" s="8" customFormat="1" ht="19.95" customHeight="1" x14ac:dyDescent="0.3">
      <c r="B68" s="156"/>
      <c r="C68" s="157"/>
      <c r="D68" s="158" t="s">
        <v>109</v>
      </c>
      <c r="E68" s="159"/>
      <c r="F68" s="159"/>
      <c r="G68" s="159"/>
      <c r="H68" s="159"/>
      <c r="I68" s="160"/>
      <c r="J68" s="161">
        <f>J622</f>
        <v>0</v>
      </c>
      <c r="K68" s="162"/>
    </row>
    <row r="69" spans="2:11" s="8" customFormat="1" ht="19.95" customHeight="1" x14ac:dyDescent="0.3">
      <c r="B69" s="156"/>
      <c r="C69" s="157"/>
      <c r="D69" s="158" t="s">
        <v>110</v>
      </c>
      <c r="E69" s="159"/>
      <c r="F69" s="159"/>
      <c r="G69" s="159"/>
      <c r="H69" s="159"/>
      <c r="I69" s="160"/>
      <c r="J69" s="161">
        <f>J647</f>
        <v>0</v>
      </c>
      <c r="K69" s="162"/>
    </row>
    <row r="70" spans="2:11" s="8" customFormat="1" ht="19.95" customHeight="1" x14ac:dyDescent="0.3">
      <c r="B70" s="156"/>
      <c r="C70" s="157"/>
      <c r="D70" s="158" t="s">
        <v>111</v>
      </c>
      <c r="E70" s="159"/>
      <c r="F70" s="159"/>
      <c r="G70" s="159"/>
      <c r="H70" s="159"/>
      <c r="I70" s="160"/>
      <c r="J70" s="161">
        <f>J700</f>
        <v>0</v>
      </c>
      <c r="K70" s="162"/>
    </row>
    <row r="71" spans="2:11" s="8" customFormat="1" ht="19.95" customHeight="1" x14ac:dyDescent="0.3">
      <c r="B71" s="156"/>
      <c r="C71" s="157"/>
      <c r="D71" s="158" t="s">
        <v>112</v>
      </c>
      <c r="E71" s="159"/>
      <c r="F71" s="159"/>
      <c r="G71" s="159"/>
      <c r="H71" s="159"/>
      <c r="I71" s="160"/>
      <c r="J71" s="161">
        <f>J771</f>
        <v>0</v>
      </c>
      <c r="K71" s="162"/>
    </row>
    <row r="72" spans="2:11" s="8" customFormat="1" ht="19.95" customHeight="1" x14ac:dyDescent="0.3">
      <c r="B72" s="156"/>
      <c r="C72" s="157"/>
      <c r="D72" s="158" t="s">
        <v>113</v>
      </c>
      <c r="E72" s="159"/>
      <c r="F72" s="159"/>
      <c r="G72" s="159"/>
      <c r="H72" s="159"/>
      <c r="I72" s="160"/>
      <c r="J72" s="161">
        <f>J783</f>
        <v>0</v>
      </c>
      <c r="K72" s="162"/>
    </row>
    <row r="73" spans="2:11" s="8" customFormat="1" ht="19.95" customHeight="1" x14ac:dyDescent="0.3">
      <c r="B73" s="156"/>
      <c r="C73" s="157"/>
      <c r="D73" s="158" t="s">
        <v>114</v>
      </c>
      <c r="E73" s="159"/>
      <c r="F73" s="159"/>
      <c r="G73" s="159"/>
      <c r="H73" s="159"/>
      <c r="I73" s="160"/>
      <c r="J73" s="161">
        <f>J831</f>
        <v>0</v>
      </c>
      <c r="K73" s="162"/>
    </row>
    <row r="74" spans="2:11" s="8" customFormat="1" ht="19.95" customHeight="1" x14ac:dyDescent="0.3">
      <c r="B74" s="156"/>
      <c r="C74" s="157"/>
      <c r="D74" s="158" t="s">
        <v>115</v>
      </c>
      <c r="E74" s="159"/>
      <c r="F74" s="159"/>
      <c r="G74" s="159"/>
      <c r="H74" s="159"/>
      <c r="I74" s="160"/>
      <c r="J74" s="161">
        <f>J844</f>
        <v>0</v>
      </c>
      <c r="K74" s="162"/>
    </row>
    <row r="75" spans="2:11" s="8" customFormat="1" ht="19.95" customHeight="1" x14ac:dyDescent="0.3">
      <c r="B75" s="156"/>
      <c r="C75" s="157"/>
      <c r="D75" s="158" t="s">
        <v>116</v>
      </c>
      <c r="E75" s="159"/>
      <c r="F75" s="159"/>
      <c r="G75" s="159"/>
      <c r="H75" s="159"/>
      <c r="I75" s="160"/>
      <c r="J75" s="161">
        <f>J895</f>
        <v>0</v>
      </c>
      <c r="K75" s="162"/>
    </row>
    <row r="76" spans="2:11" s="8" customFormat="1" ht="19.95" customHeight="1" x14ac:dyDescent="0.3">
      <c r="B76" s="156"/>
      <c r="C76" s="157"/>
      <c r="D76" s="158" t="s">
        <v>117</v>
      </c>
      <c r="E76" s="159"/>
      <c r="F76" s="159"/>
      <c r="G76" s="159"/>
      <c r="H76" s="159"/>
      <c r="I76" s="160"/>
      <c r="J76" s="161">
        <f>J935</f>
        <v>0</v>
      </c>
      <c r="K76" s="162"/>
    </row>
    <row r="77" spans="2:11" s="8" customFormat="1" ht="19.95" customHeight="1" x14ac:dyDescent="0.3">
      <c r="B77" s="156"/>
      <c r="C77" s="157"/>
      <c r="D77" s="158" t="s">
        <v>118</v>
      </c>
      <c r="E77" s="159"/>
      <c r="F77" s="159"/>
      <c r="G77" s="159"/>
      <c r="H77" s="159"/>
      <c r="I77" s="160"/>
      <c r="J77" s="161">
        <f>J962</f>
        <v>0</v>
      </c>
      <c r="K77" s="162"/>
    </row>
    <row r="78" spans="2:11" s="8" customFormat="1" ht="19.95" customHeight="1" x14ac:dyDescent="0.3">
      <c r="B78" s="156"/>
      <c r="C78" s="157"/>
      <c r="D78" s="158" t="s">
        <v>119</v>
      </c>
      <c r="E78" s="159"/>
      <c r="F78" s="159"/>
      <c r="G78" s="159"/>
      <c r="H78" s="159"/>
      <c r="I78" s="160"/>
      <c r="J78" s="161">
        <f>J970</f>
        <v>0</v>
      </c>
      <c r="K78" s="162"/>
    </row>
    <row r="79" spans="2:11" s="8" customFormat="1" ht="19.95" customHeight="1" x14ac:dyDescent="0.3">
      <c r="B79" s="156"/>
      <c r="C79" s="157"/>
      <c r="D79" s="158" t="s">
        <v>120</v>
      </c>
      <c r="E79" s="159"/>
      <c r="F79" s="159"/>
      <c r="G79" s="159"/>
      <c r="H79" s="159"/>
      <c r="I79" s="160"/>
      <c r="J79" s="161">
        <f>J997</f>
        <v>0</v>
      </c>
      <c r="K79" s="162"/>
    </row>
    <row r="80" spans="2:11" s="8" customFormat="1" ht="19.95" customHeight="1" x14ac:dyDescent="0.3">
      <c r="B80" s="156"/>
      <c r="C80" s="157"/>
      <c r="D80" s="158" t="s">
        <v>121</v>
      </c>
      <c r="E80" s="159"/>
      <c r="F80" s="159"/>
      <c r="G80" s="159"/>
      <c r="H80" s="159"/>
      <c r="I80" s="160"/>
      <c r="J80" s="161">
        <f>J1017</f>
        <v>0</v>
      </c>
      <c r="K80" s="162"/>
    </row>
    <row r="81" spans="2:12" s="1" customFormat="1" ht="21.75" customHeight="1" x14ac:dyDescent="0.3">
      <c r="B81" s="41"/>
      <c r="C81" s="42"/>
      <c r="D81" s="42"/>
      <c r="E81" s="42"/>
      <c r="F81" s="42"/>
      <c r="G81" s="42"/>
      <c r="H81" s="42"/>
      <c r="I81" s="118"/>
      <c r="J81" s="42"/>
      <c r="K81" s="45"/>
    </row>
    <row r="82" spans="2:12" s="1" customFormat="1" ht="6.9" customHeight="1" x14ac:dyDescent="0.3">
      <c r="B82" s="56"/>
      <c r="C82" s="57"/>
      <c r="D82" s="57"/>
      <c r="E82" s="57"/>
      <c r="F82" s="57"/>
      <c r="G82" s="57"/>
      <c r="H82" s="57"/>
      <c r="I82" s="139"/>
      <c r="J82" s="57"/>
      <c r="K82" s="58"/>
    </row>
    <row r="86" spans="2:12" s="1" customFormat="1" ht="6.9" customHeight="1" x14ac:dyDescent="0.3">
      <c r="B86" s="59"/>
      <c r="C86" s="60"/>
      <c r="D86" s="60"/>
      <c r="E86" s="60"/>
      <c r="F86" s="60"/>
      <c r="G86" s="60"/>
      <c r="H86" s="60"/>
      <c r="I86" s="142"/>
      <c r="J86" s="60"/>
      <c r="K86" s="60"/>
      <c r="L86" s="61"/>
    </row>
    <row r="87" spans="2:12" s="1" customFormat="1" ht="36.9" customHeight="1" x14ac:dyDescent="0.3">
      <c r="B87" s="41"/>
      <c r="C87" s="62" t="s">
        <v>122</v>
      </c>
      <c r="D87" s="63"/>
      <c r="E87" s="63"/>
      <c r="F87" s="63"/>
      <c r="G87" s="63"/>
      <c r="H87" s="63"/>
      <c r="I87" s="163"/>
      <c r="J87" s="63"/>
      <c r="K87" s="63"/>
      <c r="L87" s="61"/>
    </row>
    <row r="88" spans="2:12" s="1" customFormat="1" ht="6.9" customHeight="1" x14ac:dyDescent="0.3">
      <c r="B88" s="41"/>
      <c r="C88" s="63"/>
      <c r="D88" s="63"/>
      <c r="E88" s="63"/>
      <c r="F88" s="63"/>
      <c r="G88" s="63"/>
      <c r="H88" s="63"/>
      <c r="I88" s="163"/>
      <c r="J88" s="63"/>
      <c r="K88" s="63"/>
      <c r="L88" s="61"/>
    </row>
    <row r="89" spans="2:12" s="1" customFormat="1" ht="14.4" customHeight="1" x14ac:dyDescent="0.3">
      <c r="B89" s="41"/>
      <c r="C89" s="65" t="s">
        <v>18</v>
      </c>
      <c r="D89" s="63"/>
      <c r="E89" s="63"/>
      <c r="F89" s="63"/>
      <c r="G89" s="63"/>
      <c r="H89" s="63"/>
      <c r="I89" s="163"/>
      <c r="J89" s="63"/>
      <c r="K89" s="63"/>
      <c r="L89" s="61"/>
    </row>
    <row r="90" spans="2:12" s="1" customFormat="1" ht="16.5" customHeight="1" x14ac:dyDescent="0.3">
      <c r="B90" s="41"/>
      <c r="C90" s="63"/>
      <c r="D90" s="63"/>
      <c r="E90" s="389" t="str">
        <f>E7</f>
        <v>ZNOJMO MeS, ÚTULEK TO - CELKOVÁ OPRAVA</v>
      </c>
      <c r="F90" s="390"/>
      <c r="G90" s="390"/>
      <c r="H90" s="390"/>
      <c r="I90" s="163"/>
      <c r="J90" s="63"/>
      <c r="K90" s="63"/>
      <c r="L90" s="61"/>
    </row>
    <row r="91" spans="2:12" s="1" customFormat="1" ht="14.4" customHeight="1" x14ac:dyDescent="0.3">
      <c r="B91" s="41"/>
      <c r="C91" s="65" t="s">
        <v>91</v>
      </c>
      <c r="D91" s="63"/>
      <c r="E91" s="63"/>
      <c r="F91" s="63"/>
      <c r="G91" s="63"/>
      <c r="H91" s="63"/>
      <c r="I91" s="163"/>
      <c r="J91" s="63"/>
      <c r="K91" s="63"/>
      <c r="L91" s="61"/>
    </row>
    <row r="92" spans="2:12" s="1" customFormat="1" ht="17.25" customHeight="1" x14ac:dyDescent="0.3">
      <c r="B92" s="41"/>
      <c r="C92" s="63"/>
      <c r="D92" s="63"/>
      <c r="E92" s="364" t="str">
        <f>E9</f>
        <v>SO 01 - ZNOJMO MeS, ÚTULEK TO - CELKOVÁ OPRAVA</v>
      </c>
      <c r="F92" s="391"/>
      <c r="G92" s="391"/>
      <c r="H92" s="391"/>
      <c r="I92" s="163"/>
      <c r="J92" s="63"/>
      <c r="K92" s="63"/>
      <c r="L92" s="61"/>
    </row>
    <row r="93" spans="2:12" s="1" customFormat="1" ht="6.9" customHeight="1" x14ac:dyDescent="0.3">
      <c r="B93" s="41"/>
      <c r="C93" s="63"/>
      <c r="D93" s="63"/>
      <c r="E93" s="63"/>
      <c r="F93" s="63"/>
      <c r="G93" s="63"/>
      <c r="H93" s="63"/>
      <c r="I93" s="163"/>
      <c r="J93" s="63"/>
      <c r="K93" s="63"/>
      <c r="L93" s="61"/>
    </row>
    <row r="94" spans="2:12" s="1" customFormat="1" ht="18" customHeight="1" x14ac:dyDescent="0.3">
      <c r="B94" s="41"/>
      <c r="C94" s="65" t="s">
        <v>25</v>
      </c>
      <c r="D94" s="63"/>
      <c r="E94" s="63"/>
      <c r="F94" s="164" t="str">
        <f>F12</f>
        <v xml:space="preserve"> </v>
      </c>
      <c r="G94" s="63"/>
      <c r="H94" s="63"/>
      <c r="I94" s="165" t="s">
        <v>27</v>
      </c>
      <c r="J94" s="73" t="str">
        <f>IF(J12="","",J12)</f>
        <v>16. 10. 2018</v>
      </c>
      <c r="K94" s="63"/>
      <c r="L94" s="61"/>
    </row>
    <row r="95" spans="2:12" s="1" customFormat="1" ht="6.9" customHeight="1" x14ac:dyDescent="0.3">
      <c r="B95" s="41"/>
      <c r="C95" s="63"/>
      <c r="D95" s="63"/>
      <c r="E95" s="63"/>
      <c r="F95" s="63"/>
      <c r="G95" s="63"/>
      <c r="H95" s="63"/>
      <c r="I95" s="163"/>
      <c r="J95" s="63"/>
      <c r="K95" s="63"/>
      <c r="L95" s="61"/>
    </row>
    <row r="96" spans="2:12" s="1" customFormat="1" ht="13.2" x14ac:dyDescent="0.3">
      <c r="B96" s="41"/>
      <c r="C96" s="65" t="s">
        <v>31</v>
      </c>
      <c r="D96" s="63"/>
      <c r="E96" s="63"/>
      <c r="F96" s="164" t="str">
        <f>E15</f>
        <v xml:space="preserve"> </v>
      </c>
      <c r="G96" s="63"/>
      <c r="H96" s="63"/>
      <c r="I96" s="165" t="s">
        <v>36</v>
      </c>
      <c r="J96" s="164" t="str">
        <f>E21</f>
        <v xml:space="preserve"> </v>
      </c>
      <c r="K96" s="63"/>
      <c r="L96" s="61"/>
    </row>
    <row r="97" spans="2:65" s="1" customFormat="1" ht="14.4" customHeight="1" x14ac:dyDescent="0.3">
      <c r="B97" s="41"/>
      <c r="C97" s="65" t="s">
        <v>34</v>
      </c>
      <c r="D97" s="63"/>
      <c r="E97" s="63"/>
      <c r="F97" s="164" t="str">
        <f>IF(E18="","",E18)</f>
        <v/>
      </c>
      <c r="G97" s="63"/>
      <c r="H97" s="63"/>
      <c r="I97" s="163"/>
      <c r="J97" s="63"/>
      <c r="K97" s="63"/>
      <c r="L97" s="61"/>
    </row>
    <row r="98" spans="2:65" s="1" customFormat="1" ht="10.35" customHeight="1" x14ac:dyDescent="0.3">
      <c r="B98" s="41"/>
      <c r="C98" s="63"/>
      <c r="D98" s="63"/>
      <c r="E98" s="63"/>
      <c r="F98" s="63"/>
      <c r="G98" s="63"/>
      <c r="H98" s="63"/>
      <c r="I98" s="163"/>
      <c r="J98" s="63"/>
      <c r="K98" s="63"/>
      <c r="L98" s="61"/>
    </row>
    <row r="99" spans="2:65" s="9" customFormat="1" ht="29.25" customHeight="1" x14ac:dyDescent="0.3">
      <c r="B99" s="166"/>
      <c r="C99" s="167" t="s">
        <v>123</v>
      </c>
      <c r="D99" s="168" t="s">
        <v>58</v>
      </c>
      <c r="E99" s="168" t="s">
        <v>54</v>
      </c>
      <c r="F99" s="168" t="s">
        <v>124</v>
      </c>
      <c r="G99" s="168" t="s">
        <v>125</v>
      </c>
      <c r="H99" s="168" t="s">
        <v>126</v>
      </c>
      <c r="I99" s="169" t="s">
        <v>127</v>
      </c>
      <c r="J99" s="168" t="s">
        <v>95</v>
      </c>
      <c r="K99" s="170" t="s">
        <v>128</v>
      </c>
      <c r="L99" s="171"/>
      <c r="M99" s="81" t="s">
        <v>129</v>
      </c>
      <c r="N99" s="82" t="s">
        <v>43</v>
      </c>
      <c r="O99" s="82" t="s">
        <v>130</v>
      </c>
      <c r="P99" s="82" t="s">
        <v>131</v>
      </c>
      <c r="Q99" s="82" t="s">
        <v>132</v>
      </c>
      <c r="R99" s="82" t="s">
        <v>133</v>
      </c>
      <c r="S99" s="82" t="s">
        <v>134</v>
      </c>
      <c r="T99" s="83" t="s">
        <v>135</v>
      </c>
    </row>
    <row r="100" spans="2:65" s="1" customFormat="1" ht="29.25" customHeight="1" x14ac:dyDescent="0.35">
      <c r="B100" s="41"/>
      <c r="C100" s="87" t="s">
        <v>96</v>
      </c>
      <c r="D100" s="63"/>
      <c r="E100" s="63"/>
      <c r="F100" s="63"/>
      <c r="G100" s="63"/>
      <c r="H100" s="63"/>
      <c r="I100" s="163"/>
      <c r="J100" s="172">
        <f>BK100</f>
        <v>0</v>
      </c>
      <c r="K100" s="63"/>
      <c r="L100" s="61"/>
      <c r="M100" s="84"/>
      <c r="N100" s="85"/>
      <c r="O100" s="85"/>
      <c r="P100" s="173">
        <f>P101+P621</f>
        <v>0</v>
      </c>
      <c r="Q100" s="85"/>
      <c r="R100" s="173">
        <f>R101+R621</f>
        <v>217.13675149000002</v>
      </c>
      <c r="S100" s="85"/>
      <c r="T100" s="174">
        <f>T101+T621</f>
        <v>261.95659999999998</v>
      </c>
      <c r="AT100" s="24" t="s">
        <v>72</v>
      </c>
      <c r="AU100" s="24" t="s">
        <v>97</v>
      </c>
      <c r="BK100" s="175">
        <f>BK101+BK621</f>
        <v>0</v>
      </c>
    </row>
    <row r="101" spans="2:65" s="10" customFormat="1" ht="37.35" customHeight="1" x14ac:dyDescent="0.35">
      <c r="B101" s="176"/>
      <c r="C101" s="177"/>
      <c r="D101" s="178" t="s">
        <v>72</v>
      </c>
      <c r="E101" s="179" t="s">
        <v>136</v>
      </c>
      <c r="F101" s="179" t="s">
        <v>137</v>
      </c>
      <c r="G101" s="177"/>
      <c r="H101" s="177"/>
      <c r="I101" s="180"/>
      <c r="J101" s="181">
        <f>BK101</f>
        <v>0</v>
      </c>
      <c r="K101" s="177"/>
      <c r="L101" s="182"/>
      <c r="M101" s="183"/>
      <c r="N101" s="184"/>
      <c r="O101" s="184"/>
      <c r="P101" s="185">
        <f>P102+P162+P213+P299+P362+P543+P545+P606+P618</f>
        <v>0</v>
      </c>
      <c r="Q101" s="184"/>
      <c r="R101" s="185">
        <f>R102+R162+R213+R299+R362+R543+R545+R606+R618</f>
        <v>202.23181992000002</v>
      </c>
      <c r="S101" s="184"/>
      <c r="T101" s="186">
        <f>T102+T162+T213+T299+T362+T543+T545+T606+T618</f>
        <v>261.95659999999998</v>
      </c>
      <c r="AR101" s="187" t="s">
        <v>24</v>
      </c>
      <c r="AT101" s="188" t="s">
        <v>72</v>
      </c>
      <c r="AU101" s="188" t="s">
        <v>73</v>
      </c>
      <c r="AY101" s="187" t="s">
        <v>138</v>
      </c>
      <c r="BK101" s="189">
        <f>BK102+BK162+BK213+BK299+BK362+BK543+BK545+BK606+BK618</f>
        <v>0</v>
      </c>
    </row>
    <row r="102" spans="2:65" s="10" customFormat="1" ht="19.95" customHeight="1" x14ac:dyDescent="0.35">
      <c r="B102" s="176"/>
      <c r="C102" s="177"/>
      <c r="D102" s="178" t="s">
        <v>72</v>
      </c>
      <c r="E102" s="190" t="s">
        <v>24</v>
      </c>
      <c r="F102" s="190" t="s">
        <v>139</v>
      </c>
      <c r="G102" s="177"/>
      <c r="H102" s="177"/>
      <c r="I102" s="180"/>
      <c r="J102" s="191">
        <f>BK102</f>
        <v>0</v>
      </c>
      <c r="K102" s="177"/>
      <c r="L102" s="182"/>
      <c r="M102" s="183"/>
      <c r="N102" s="184"/>
      <c r="O102" s="184"/>
      <c r="P102" s="185">
        <f>SUM(P103:P161)</f>
        <v>0</v>
      </c>
      <c r="Q102" s="184"/>
      <c r="R102" s="185">
        <f>SUM(R103:R161)</f>
        <v>6.7080000000000002</v>
      </c>
      <c r="S102" s="184"/>
      <c r="T102" s="186">
        <f>SUM(T103:T161)</f>
        <v>49.699999999999996</v>
      </c>
      <c r="AR102" s="187" t="s">
        <v>24</v>
      </c>
      <c r="AT102" s="188" t="s">
        <v>72</v>
      </c>
      <c r="AU102" s="188" t="s">
        <v>24</v>
      </c>
      <c r="AY102" s="187" t="s">
        <v>138</v>
      </c>
      <c r="BK102" s="189">
        <f>SUM(BK103:BK161)</f>
        <v>0</v>
      </c>
    </row>
    <row r="103" spans="2:65" s="1" customFormat="1" ht="25.5" customHeight="1" x14ac:dyDescent="0.3">
      <c r="B103" s="41"/>
      <c r="C103" s="192" t="s">
        <v>140</v>
      </c>
      <c r="D103" s="192" t="s">
        <v>141</v>
      </c>
      <c r="E103" s="193" t="s">
        <v>142</v>
      </c>
      <c r="F103" s="194" t="s">
        <v>143</v>
      </c>
      <c r="G103" s="195" t="s">
        <v>144</v>
      </c>
      <c r="H103" s="196">
        <v>140</v>
      </c>
      <c r="I103" s="197"/>
      <c r="J103" s="198">
        <f>ROUND(I103*H103,2)</f>
        <v>0</v>
      </c>
      <c r="K103" s="194" t="s">
        <v>145</v>
      </c>
      <c r="L103" s="61"/>
      <c r="M103" s="199" t="s">
        <v>22</v>
      </c>
      <c r="N103" s="200" t="s">
        <v>44</v>
      </c>
      <c r="O103" s="42"/>
      <c r="P103" s="201">
        <f>O103*H103</f>
        <v>0</v>
      </c>
      <c r="Q103" s="201">
        <v>0</v>
      </c>
      <c r="R103" s="201">
        <f>Q103*H103</f>
        <v>0</v>
      </c>
      <c r="S103" s="201">
        <v>0.35499999999999998</v>
      </c>
      <c r="T103" s="202">
        <f>S103*H103</f>
        <v>49.699999999999996</v>
      </c>
      <c r="AR103" s="24" t="s">
        <v>146</v>
      </c>
      <c r="AT103" s="24" t="s">
        <v>141</v>
      </c>
      <c r="AU103" s="24" t="s">
        <v>81</v>
      </c>
      <c r="AY103" s="24" t="s">
        <v>138</v>
      </c>
      <c r="BE103" s="203">
        <f>IF(N103="základní",J103,0)</f>
        <v>0</v>
      </c>
      <c r="BF103" s="203">
        <f>IF(N103="snížená",J103,0)</f>
        <v>0</v>
      </c>
      <c r="BG103" s="203">
        <f>IF(N103="zákl. přenesená",J103,0)</f>
        <v>0</v>
      </c>
      <c r="BH103" s="203">
        <f>IF(N103="sníž. přenesená",J103,0)</f>
        <v>0</v>
      </c>
      <c r="BI103" s="203">
        <f>IF(N103="nulová",J103,0)</f>
        <v>0</v>
      </c>
      <c r="BJ103" s="24" t="s">
        <v>24</v>
      </c>
      <c r="BK103" s="203">
        <f>ROUND(I103*H103,2)</f>
        <v>0</v>
      </c>
      <c r="BL103" s="24" t="s">
        <v>146</v>
      </c>
      <c r="BM103" s="24" t="s">
        <v>147</v>
      </c>
    </row>
    <row r="104" spans="2:65" s="1" customFormat="1" ht="36" x14ac:dyDescent="0.3">
      <c r="B104" s="41"/>
      <c r="C104" s="63"/>
      <c r="D104" s="204" t="s">
        <v>148</v>
      </c>
      <c r="E104" s="63"/>
      <c r="F104" s="205" t="s">
        <v>149</v>
      </c>
      <c r="G104" s="63"/>
      <c r="H104" s="63"/>
      <c r="I104" s="163"/>
      <c r="J104" s="63"/>
      <c r="K104" s="63"/>
      <c r="L104" s="61"/>
      <c r="M104" s="206"/>
      <c r="N104" s="42"/>
      <c r="O104" s="42"/>
      <c r="P104" s="42"/>
      <c r="Q104" s="42"/>
      <c r="R104" s="42"/>
      <c r="S104" s="42"/>
      <c r="T104" s="78"/>
      <c r="AT104" s="24" t="s">
        <v>148</v>
      </c>
      <c r="AU104" s="24" t="s">
        <v>81</v>
      </c>
    </row>
    <row r="105" spans="2:65" s="11" customFormat="1" ht="12" x14ac:dyDescent="0.3">
      <c r="B105" s="207"/>
      <c r="C105" s="208"/>
      <c r="D105" s="204" t="s">
        <v>150</v>
      </c>
      <c r="E105" s="209" t="s">
        <v>22</v>
      </c>
      <c r="F105" s="210" t="s">
        <v>151</v>
      </c>
      <c r="G105" s="208"/>
      <c r="H105" s="209" t="s">
        <v>22</v>
      </c>
      <c r="I105" s="211"/>
      <c r="J105" s="208"/>
      <c r="K105" s="208"/>
      <c r="L105" s="212"/>
      <c r="M105" s="213"/>
      <c r="N105" s="214"/>
      <c r="O105" s="214"/>
      <c r="P105" s="214"/>
      <c r="Q105" s="214"/>
      <c r="R105" s="214"/>
      <c r="S105" s="214"/>
      <c r="T105" s="215"/>
      <c r="AT105" s="216" t="s">
        <v>150</v>
      </c>
      <c r="AU105" s="216" t="s">
        <v>81</v>
      </c>
      <c r="AV105" s="11" t="s">
        <v>24</v>
      </c>
      <c r="AW105" s="11" t="s">
        <v>37</v>
      </c>
      <c r="AX105" s="11" t="s">
        <v>73</v>
      </c>
      <c r="AY105" s="216" t="s">
        <v>138</v>
      </c>
    </row>
    <row r="106" spans="2:65" s="12" customFormat="1" ht="12" x14ac:dyDescent="0.3">
      <c r="B106" s="217"/>
      <c r="C106" s="218"/>
      <c r="D106" s="204" t="s">
        <v>150</v>
      </c>
      <c r="E106" s="219" t="s">
        <v>22</v>
      </c>
      <c r="F106" s="220" t="s">
        <v>152</v>
      </c>
      <c r="G106" s="218"/>
      <c r="H106" s="221">
        <v>140</v>
      </c>
      <c r="I106" s="222"/>
      <c r="J106" s="218"/>
      <c r="K106" s="218"/>
      <c r="L106" s="223"/>
      <c r="M106" s="224"/>
      <c r="N106" s="225"/>
      <c r="O106" s="225"/>
      <c r="P106" s="225"/>
      <c r="Q106" s="225"/>
      <c r="R106" s="225"/>
      <c r="S106" s="225"/>
      <c r="T106" s="226"/>
      <c r="AT106" s="227" t="s">
        <v>150</v>
      </c>
      <c r="AU106" s="227" t="s">
        <v>81</v>
      </c>
      <c r="AV106" s="12" t="s">
        <v>81</v>
      </c>
      <c r="AW106" s="12" t="s">
        <v>37</v>
      </c>
      <c r="AX106" s="12" t="s">
        <v>24</v>
      </c>
      <c r="AY106" s="227" t="s">
        <v>138</v>
      </c>
    </row>
    <row r="107" spans="2:65" s="1" customFormat="1" ht="38.25" customHeight="1" x14ac:dyDescent="0.3">
      <c r="B107" s="41"/>
      <c r="C107" s="192" t="s">
        <v>153</v>
      </c>
      <c r="D107" s="192" t="s">
        <v>141</v>
      </c>
      <c r="E107" s="193" t="s">
        <v>154</v>
      </c>
      <c r="F107" s="194" t="s">
        <v>155</v>
      </c>
      <c r="G107" s="195" t="s">
        <v>156</v>
      </c>
      <c r="H107" s="196">
        <v>28.753</v>
      </c>
      <c r="I107" s="197"/>
      <c r="J107" s="198">
        <f>ROUND(I107*H107,2)</f>
        <v>0</v>
      </c>
      <c r="K107" s="194" t="s">
        <v>145</v>
      </c>
      <c r="L107" s="61"/>
      <c r="M107" s="199" t="s">
        <v>22</v>
      </c>
      <c r="N107" s="200" t="s">
        <v>44</v>
      </c>
      <c r="O107" s="42"/>
      <c r="P107" s="201">
        <f>O107*H107</f>
        <v>0</v>
      </c>
      <c r="Q107" s="201">
        <v>0</v>
      </c>
      <c r="R107" s="201">
        <f>Q107*H107</f>
        <v>0</v>
      </c>
      <c r="S107" s="201">
        <v>0</v>
      </c>
      <c r="T107" s="202">
        <f>S107*H107</f>
        <v>0</v>
      </c>
      <c r="AR107" s="24" t="s">
        <v>146</v>
      </c>
      <c r="AT107" s="24" t="s">
        <v>141</v>
      </c>
      <c r="AU107" s="24" t="s">
        <v>81</v>
      </c>
      <c r="AY107" s="24" t="s">
        <v>138</v>
      </c>
      <c r="BE107" s="203">
        <f>IF(N107="základní",J107,0)</f>
        <v>0</v>
      </c>
      <c r="BF107" s="203">
        <f>IF(N107="snížená",J107,0)</f>
        <v>0</v>
      </c>
      <c r="BG107" s="203">
        <f>IF(N107="zákl. přenesená",J107,0)</f>
        <v>0</v>
      </c>
      <c r="BH107" s="203">
        <f>IF(N107="sníž. přenesená",J107,0)</f>
        <v>0</v>
      </c>
      <c r="BI107" s="203">
        <f>IF(N107="nulová",J107,0)</f>
        <v>0</v>
      </c>
      <c r="BJ107" s="24" t="s">
        <v>24</v>
      </c>
      <c r="BK107" s="203">
        <f>ROUND(I107*H107,2)</f>
        <v>0</v>
      </c>
      <c r="BL107" s="24" t="s">
        <v>146</v>
      </c>
      <c r="BM107" s="24" t="s">
        <v>157</v>
      </c>
    </row>
    <row r="108" spans="2:65" s="1" customFormat="1" ht="96" x14ac:dyDescent="0.3">
      <c r="B108" s="41"/>
      <c r="C108" s="63"/>
      <c r="D108" s="204" t="s">
        <v>148</v>
      </c>
      <c r="E108" s="63"/>
      <c r="F108" s="205" t="s">
        <v>158</v>
      </c>
      <c r="G108" s="63"/>
      <c r="H108" s="63"/>
      <c r="I108" s="163"/>
      <c r="J108" s="63"/>
      <c r="K108" s="63"/>
      <c r="L108" s="61"/>
      <c r="M108" s="206"/>
      <c r="N108" s="42"/>
      <c r="O108" s="42"/>
      <c r="P108" s="42"/>
      <c r="Q108" s="42"/>
      <c r="R108" s="42"/>
      <c r="S108" s="42"/>
      <c r="T108" s="78"/>
      <c r="AT108" s="24" t="s">
        <v>148</v>
      </c>
      <c r="AU108" s="24" t="s">
        <v>81</v>
      </c>
    </row>
    <row r="109" spans="2:65" s="11" customFormat="1" ht="12" x14ac:dyDescent="0.3">
      <c r="B109" s="207"/>
      <c r="C109" s="208"/>
      <c r="D109" s="204" t="s">
        <v>150</v>
      </c>
      <c r="E109" s="209" t="s">
        <v>22</v>
      </c>
      <c r="F109" s="210" t="s">
        <v>159</v>
      </c>
      <c r="G109" s="208"/>
      <c r="H109" s="209" t="s">
        <v>22</v>
      </c>
      <c r="I109" s="211"/>
      <c r="J109" s="208"/>
      <c r="K109" s="208"/>
      <c r="L109" s="212"/>
      <c r="M109" s="213"/>
      <c r="N109" s="214"/>
      <c r="O109" s="214"/>
      <c r="P109" s="214"/>
      <c r="Q109" s="214"/>
      <c r="R109" s="214"/>
      <c r="S109" s="214"/>
      <c r="T109" s="215"/>
      <c r="AT109" s="216" t="s">
        <v>150</v>
      </c>
      <c r="AU109" s="216" t="s">
        <v>81</v>
      </c>
      <c r="AV109" s="11" t="s">
        <v>24</v>
      </c>
      <c r="AW109" s="11" t="s">
        <v>37</v>
      </c>
      <c r="AX109" s="11" t="s">
        <v>73</v>
      </c>
      <c r="AY109" s="216" t="s">
        <v>138</v>
      </c>
    </row>
    <row r="110" spans="2:65" s="12" customFormat="1" ht="12" x14ac:dyDescent="0.3">
      <c r="B110" s="217"/>
      <c r="C110" s="218"/>
      <c r="D110" s="204" t="s">
        <v>150</v>
      </c>
      <c r="E110" s="219" t="s">
        <v>22</v>
      </c>
      <c r="F110" s="220" t="s">
        <v>160</v>
      </c>
      <c r="G110" s="218"/>
      <c r="H110" s="221">
        <v>28.753</v>
      </c>
      <c r="I110" s="222"/>
      <c r="J110" s="218"/>
      <c r="K110" s="218"/>
      <c r="L110" s="223"/>
      <c r="M110" s="224"/>
      <c r="N110" s="225"/>
      <c r="O110" s="225"/>
      <c r="P110" s="225"/>
      <c r="Q110" s="225"/>
      <c r="R110" s="225"/>
      <c r="S110" s="225"/>
      <c r="T110" s="226"/>
      <c r="AT110" s="227" t="s">
        <v>150</v>
      </c>
      <c r="AU110" s="227" t="s">
        <v>81</v>
      </c>
      <c r="AV110" s="12" t="s">
        <v>81</v>
      </c>
      <c r="AW110" s="12" t="s">
        <v>37</v>
      </c>
      <c r="AX110" s="12" t="s">
        <v>24</v>
      </c>
      <c r="AY110" s="227" t="s">
        <v>138</v>
      </c>
    </row>
    <row r="111" spans="2:65" s="1" customFormat="1" ht="25.5" customHeight="1" x14ac:dyDescent="0.3">
      <c r="B111" s="41"/>
      <c r="C111" s="192" t="s">
        <v>161</v>
      </c>
      <c r="D111" s="192" t="s">
        <v>141</v>
      </c>
      <c r="E111" s="193" t="s">
        <v>162</v>
      </c>
      <c r="F111" s="194" t="s">
        <v>163</v>
      </c>
      <c r="G111" s="195" t="s">
        <v>156</v>
      </c>
      <c r="H111" s="196">
        <v>44.64</v>
      </c>
      <c r="I111" s="197"/>
      <c r="J111" s="198">
        <f>ROUND(I111*H111,2)</f>
        <v>0</v>
      </c>
      <c r="K111" s="194" t="s">
        <v>145</v>
      </c>
      <c r="L111" s="61"/>
      <c r="M111" s="199" t="s">
        <v>22</v>
      </c>
      <c r="N111" s="200" t="s">
        <v>44</v>
      </c>
      <c r="O111" s="42"/>
      <c r="P111" s="201">
        <f>O111*H111</f>
        <v>0</v>
      </c>
      <c r="Q111" s="201">
        <v>0</v>
      </c>
      <c r="R111" s="201">
        <f>Q111*H111</f>
        <v>0</v>
      </c>
      <c r="S111" s="201">
        <v>0</v>
      </c>
      <c r="T111" s="202">
        <f>S111*H111</f>
        <v>0</v>
      </c>
      <c r="AR111" s="24" t="s">
        <v>146</v>
      </c>
      <c r="AT111" s="24" t="s">
        <v>141</v>
      </c>
      <c r="AU111" s="24" t="s">
        <v>81</v>
      </c>
      <c r="AY111" s="24" t="s">
        <v>138</v>
      </c>
      <c r="BE111" s="203">
        <f>IF(N111="základní",J111,0)</f>
        <v>0</v>
      </c>
      <c r="BF111" s="203">
        <f>IF(N111="snížená",J111,0)</f>
        <v>0</v>
      </c>
      <c r="BG111" s="203">
        <f>IF(N111="zákl. přenesená",J111,0)</f>
        <v>0</v>
      </c>
      <c r="BH111" s="203">
        <f>IF(N111="sníž. přenesená",J111,0)</f>
        <v>0</v>
      </c>
      <c r="BI111" s="203">
        <f>IF(N111="nulová",J111,0)</f>
        <v>0</v>
      </c>
      <c r="BJ111" s="24" t="s">
        <v>24</v>
      </c>
      <c r="BK111" s="203">
        <f>ROUND(I111*H111,2)</f>
        <v>0</v>
      </c>
      <c r="BL111" s="24" t="s">
        <v>146</v>
      </c>
      <c r="BM111" s="24" t="s">
        <v>164</v>
      </c>
    </row>
    <row r="112" spans="2:65" s="1" customFormat="1" ht="84" x14ac:dyDescent="0.3">
      <c r="B112" s="41"/>
      <c r="C112" s="63"/>
      <c r="D112" s="204" t="s">
        <v>148</v>
      </c>
      <c r="E112" s="63"/>
      <c r="F112" s="205" t="s">
        <v>165</v>
      </c>
      <c r="G112" s="63"/>
      <c r="H112" s="63"/>
      <c r="I112" s="163"/>
      <c r="J112" s="63"/>
      <c r="K112" s="63"/>
      <c r="L112" s="61"/>
      <c r="M112" s="206"/>
      <c r="N112" s="42"/>
      <c r="O112" s="42"/>
      <c r="P112" s="42"/>
      <c r="Q112" s="42"/>
      <c r="R112" s="42"/>
      <c r="S112" s="42"/>
      <c r="T112" s="78"/>
      <c r="AT112" s="24" t="s">
        <v>148</v>
      </c>
      <c r="AU112" s="24" t="s">
        <v>81</v>
      </c>
    </row>
    <row r="113" spans="2:65" s="11" customFormat="1" ht="12" x14ac:dyDescent="0.3">
      <c r="B113" s="207"/>
      <c r="C113" s="208"/>
      <c r="D113" s="204" t="s">
        <v>150</v>
      </c>
      <c r="E113" s="209" t="s">
        <v>22</v>
      </c>
      <c r="F113" s="210" t="s">
        <v>166</v>
      </c>
      <c r="G113" s="208"/>
      <c r="H113" s="209" t="s">
        <v>22</v>
      </c>
      <c r="I113" s="211"/>
      <c r="J113" s="208"/>
      <c r="K113" s="208"/>
      <c r="L113" s="212"/>
      <c r="M113" s="213"/>
      <c r="N113" s="214"/>
      <c r="O113" s="214"/>
      <c r="P113" s="214"/>
      <c r="Q113" s="214"/>
      <c r="R113" s="214"/>
      <c r="S113" s="214"/>
      <c r="T113" s="215"/>
      <c r="AT113" s="216" t="s">
        <v>150</v>
      </c>
      <c r="AU113" s="216" t="s">
        <v>81</v>
      </c>
      <c r="AV113" s="11" t="s">
        <v>24</v>
      </c>
      <c r="AW113" s="11" t="s">
        <v>37</v>
      </c>
      <c r="AX113" s="11" t="s">
        <v>73</v>
      </c>
      <c r="AY113" s="216" t="s">
        <v>138</v>
      </c>
    </row>
    <row r="114" spans="2:65" s="12" customFormat="1" ht="12" x14ac:dyDescent="0.3">
      <c r="B114" s="217"/>
      <c r="C114" s="218"/>
      <c r="D114" s="204" t="s">
        <v>150</v>
      </c>
      <c r="E114" s="219" t="s">
        <v>22</v>
      </c>
      <c r="F114" s="220" t="s">
        <v>167</v>
      </c>
      <c r="G114" s="218"/>
      <c r="H114" s="221">
        <v>10.89</v>
      </c>
      <c r="I114" s="222"/>
      <c r="J114" s="218"/>
      <c r="K114" s="218"/>
      <c r="L114" s="223"/>
      <c r="M114" s="224"/>
      <c r="N114" s="225"/>
      <c r="O114" s="225"/>
      <c r="P114" s="225"/>
      <c r="Q114" s="225"/>
      <c r="R114" s="225"/>
      <c r="S114" s="225"/>
      <c r="T114" s="226"/>
      <c r="AT114" s="227" t="s">
        <v>150</v>
      </c>
      <c r="AU114" s="227" t="s">
        <v>81</v>
      </c>
      <c r="AV114" s="12" t="s">
        <v>81</v>
      </c>
      <c r="AW114" s="12" t="s">
        <v>37</v>
      </c>
      <c r="AX114" s="12" t="s">
        <v>73</v>
      </c>
      <c r="AY114" s="227" t="s">
        <v>138</v>
      </c>
    </row>
    <row r="115" spans="2:65" s="12" customFormat="1" ht="12" x14ac:dyDescent="0.3">
      <c r="B115" s="217"/>
      <c r="C115" s="218"/>
      <c r="D115" s="204" t="s">
        <v>150</v>
      </c>
      <c r="E115" s="219" t="s">
        <v>22</v>
      </c>
      <c r="F115" s="220" t="s">
        <v>168</v>
      </c>
      <c r="G115" s="218"/>
      <c r="H115" s="221">
        <v>0.63800000000000001</v>
      </c>
      <c r="I115" s="222"/>
      <c r="J115" s="218"/>
      <c r="K115" s="218"/>
      <c r="L115" s="223"/>
      <c r="M115" s="224"/>
      <c r="N115" s="225"/>
      <c r="O115" s="225"/>
      <c r="P115" s="225"/>
      <c r="Q115" s="225"/>
      <c r="R115" s="225"/>
      <c r="S115" s="225"/>
      <c r="T115" s="226"/>
      <c r="AT115" s="227" t="s">
        <v>150</v>
      </c>
      <c r="AU115" s="227" t="s">
        <v>81</v>
      </c>
      <c r="AV115" s="12" t="s">
        <v>81</v>
      </c>
      <c r="AW115" s="12" t="s">
        <v>37</v>
      </c>
      <c r="AX115" s="12" t="s">
        <v>73</v>
      </c>
      <c r="AY115" s="227" t="s">
        <v>138</v>
      </c>
    </row>
    <row r="116" spans="2:65" s="11" customFormat="1" ht="12" x14ac:dyDescent="0.3">
      <c r="B116" s="207"/>
      <c r="C116" s="208"/>
      <c r="D116" s="204" t="s">
        <v>150</v>
      </c>
      <c r="E116" s="209" t="s">
        <v>22</v>
      </c>
      <c r="F116" s="210" t="s">
        <v>169</v>
      </c>
      <c r="G116" s="208"/>
      <c r="H116" s="209" t="s">
        <v>22</v>
      </c>
      <c r="I116" s="211"/>
      <c r="J116" s="208"/>
      <c r="K116" s="208"/>
      <c r="L116" s="212"/>
      <c r="M116" s="213"/>
      <c r="N116" s="214"/>
      <c r="O116" s="214"/>
      <c r="P116" s="214"/>
      <c r="Q116" s="214"/>
      <c r="R116" s="214"/>
      <c r="S116" s="214"/>
      <c r="T116" s="215"/>
      <c r="AT116" s="216" t="s">
        <v>150</v>
      </c>
      <c r="AU116" s="216" t="s">
        <v>81</v>
      </c>
      <c r="AV116" s="11" t="s">
        <v>24</v>
      </c>
      <c r="AW116" s="11" t="s">
        <v>37</v>
      </c>
      <c r="AX116" s="11" t="s">
        <v>73</v>
      </c>
      <c r="AY116" s="216" t="s">
        <v>138</v>
      </c>
    </row>
    <row r="117" spans="2:65" s="12" customFormat="1" ht="12" x14ac:dyDescent="0.3">
      <c r="B117" s="217"/>
      <c r="C117" s="218"/>
      <c r="D117" s="204" t="s">
        <v>150</v>
      </c>
      <c r="E117" s="219" t="s">
        <v>22</v>
      </c>
      <c r="F117" s="220" t="s">
        <v>170</v>
      </c>
      <c r="G117" s="218"/>
      <c r="H117" s="221">
        <v>8.7119999999999997</v>
      </c>
      <c r="I117" s="222"/>
      <c r="J117" s="218"/>
      <c r="K117" s="218"/>
      <c r="L117" s="223"/>
      <c r="M117" s="224"/>
      <c r="N117" s="225"/>
      <c r="O117" s="225"/>
      <c r="P117" s="225"/>
      <c r="Q117" s="225"/>
      <c r="R117" s="225"/>
      <c r="S117" s="225"/>
      <c r="T117" s="226"/>
      <c r="AT117" s="227" t="s">
        <v>150</v>
      </c>
      <c r="AU117" s="227" t="s">
        <v>81</v>
      </c>
      <c r="AV117" s="12" t="s">
        <v>81</v>
      </c>
      <c r="AW117" s="12" t="s">
        <v>37</v>
      </c>
      <c r="AX117" s="12" t="s">
        <v>73</v>
      </c>
      <c r="AY117" s="227" t="s">
        <v>138</v>
      </c>
    </row>
    <row r="118" spans="2:65" s="12" customFormat="1" ht="12" x14ac:dyDescent="0.3">
      <c r="B118" s="217"/>
      <c r="C118" s="218"/>
      <c r="D118" s="204" t="s">
        <v>150</v>
      </c>
      <c r="E118" s="219" t="s">
        <v>22</v>
      </c>
      <c r="F118" s="220" t="s">
        <v>171</v>
      </c>
      <c r="G118" s="218"/>
      <c r="H118" s="221">
        <v>1.7</v>
      </c>
      <c r="I118" s="222"/>
      <c r="J118" s="218"/>
      <c r="K118" s="218"/>
      <c r="L118" s="223"/>
      <c r="M118" s="224"/>
      <c r="N118" s="225"/>
      <c r="O118" s="225"/>
      <c r="P118" s="225"/>
      <c r="Q118" s="225"/>
      <c r="R118" s="225"/>
      <c r="S118" s="225"/>
      <c r="T118" s="226"/>
      <c r="AT118" s="227" t="s">
        <v>150</v>
      </c>
      <c r="AU118" s="227" t="s">
        <v>81</v>
      </c>
      <c r="AV118" s="12" t="s">
        <v>81</v>
      </c>
      <c r="AW118" s="12" t="s">
        <v>37</v>
      </c>
      <c r="AX118" s="12" t="s">
        <v>73</v>
      </c>
      <c r="AY118" s="227" t="s">
        <v>138</v>
      </c>
    </row>
    <row r="119" spans="2:65" s="11" customFormat="1" ht="12" x14ac:dyDescent="0.3">
      <c r="B119" s="207"/>
      <c r="C119" s="208"/>
      <c r="D119" s="204" t="s">
        <v>150</v>
      </c>
      <c r="E119" s="209" t="s">
        <v>22</v>
      </c>
      <c r="F119" s="210" t="s">
        <v>151</v>
      </c>
      <c r="G119" s="208"/>
      <c r="H119" s="209" t="s">
        <v>22</v>
      </c>
      <c r="I119" s="211"/>
      <c r="J119" s="208"/>
      <c r="K119" s="208"/>
      <c r="L119" s="212"/>
      <c r="M119" s="213"/>
      <c r="N119" s="214"/>
      <c r="O119" s="214"/>
      <c r="P119" s="214"/>
      <c r="Q119" s="214"/>
      <c r="R119" s="214"/>
      <c r="S119" s="214"/>
      <c r="T119" s="215"/>
      <c r="AT119" s="216" t="s">
        <v>150</v>
      </c>
      <c r="AU119" s="216" t="s">
        <v>81</v>
      </c>
      <c r="AV119" s="11" t="s">
        <v>24</v>
      </c>
      <c r="AW119" s="11" t="s">
        <v>37</v>
      </c>
      <c r="AX119" s="11" t="s">
        <v>73</v>
      </c>
      <c r="AY119" s="216" t="s">
        <v>138</v>
      </c>
    </row>
    <row r="120" spans="2:65" s="12" customFormat="1" ht="12" x14ac:dyDescent="0.3">
      <c r="B120" s="217"/>
      <c r="C120" s="218"/>
      <c r="D120" s="204" t="s">
        <v>150</v>
      </c>
      <c r="E120" s="219" t="s">
        <v>22</v>
      </c>
      <c r="F120" s="220" t="s">
        <v>172</v>
      </c>
      <c r="G120" s="218"/>
      <c r="H120" s="221">
        <v>22.7</v>
      </c>
      <c r="I120" s="222"/>
      <c r="J120" s="218"/>
      <c r="K120" s="218"/>
      <c r="L120" s="223"/>
      <c r="M120" s="224"/>
      <c r="N120" s="225"/>
      <c r="O120" s="225"/>
      <c r="P120" s="225"/>
      <c r="Q120" s="225"/>
      <c r="R120" s="225"/>
      <c r="S120" s="225"/>
      <c r="T120" s="226"/>
      <c r="AT120" s="227" t="s">
        <v>150</v>
      </c>
      <c r="AU120" s="227" t="s">
        <v>81</v>
      </c>
      <c r="AV120" s="12" t="s">
        <v>81</v>
      </c>
      <c r="AW120" s="12" t="s">
        <v>37</v>
      </c>
      <c r="AX120" s="12" t="s">
        <v>73</v>
      </c>
      <c r="AY120" s="227" t="s">
        <v>138</v>
      </c>
    </row>
    <row r="121" spans="2:65" s="13" customFormat="1" ht="12" x14ac:dyDescent="0.3">
      <c r="B121" s="228"/>
      <c r="C121" s="229"/>
      <c r="D121" s="204" t="s">
        <v>150</v>
      </c>
      <c r="E121" s="230" t="s">
        <v>22</v>
      </c>
      <c r="F121" s="231" t="s">
        <v>173</v>
      </c>
      <c r="G121" s="229"/>
      <c r="H121" s="232">
        <v>44.64</v>
      </c>
      <c r="I121" s="233"/>
      <c r="J121" s="229"/>
      <c r="K121" s="229"/>
      <c r="L121" s="234"/>
      <c r="M121" s="235"/>
      <c r="N121" s="236"/>
      <c r="O121" s="236"/>
      <c r="P121" s="236"/>
      <c r="Q121" s="236"/>
      <c r="R121" s="236"/>
      <c r="S121" s="236"/>
      <c r="T121" s="237"/>
      <c r="AT121" s="238" t="s">
        <v>150</v>
      </c>
      <c r="AU121" s="238" t="s">
        <v>81</v>
      </c>
      <c r="AV121" s="13" t="s">
        <v>174</v>
      </c>
      <c r="AW121" s="13" t="s">
        <v>37</v>
      </c>
      <c r="AX121" s="13" t="s">
        <v>24</v>
      </c>
      <c r="AY121" s="238" t="s">
        <v>138</v>
      </c>
    </row>
    <row r="122" spans="2:65" s="1" customFormat="1" ht="38.25" customHeight="1" x14ac:dyDescent="0.3">
      <c r="B122" s="41"/>
      <c r="C122" s="192" t="s">
        <v>175</v>
      </c>
      <c r="D122" s="192" t="s">
        <v>141</v>
      </c>
      <c r="E122" s="193" t="s">
        <v>176</v>
      </c>
      <c r="F122" s="194" t="s">
        <v>177</v>
      </c>
      <c r="G122" s="195" t="s">
        <v>156</v>
      </c>
      <c r="H122" s="196">
        <v>73.393000000000001</v>
      </c>
      <c r="I122" s="197"/>
      <c r="J122" s="198">
        <f>ROUND(I122*H122,2)</f>
        <v>0</v>
      </c>
      <c r="K122" s="194" t="s">
        <v>145</v>
      </c>
      <c r="L122" s="61"/>
      <c r="M122" s="199" t="s">
        <v>22</v>
      </c>
      <c r="N122" s="200" t="s">
        <v>44</v>
      </c>
      <c r="O122" s="42"/>
      <c r="P122" s="201">
        <f>O122*H122</f>
        <v>0</v>
      </c>
      <c r="Q122" s="201">
        <v>0</v>
      </c>
      <c r="R122" s="201">
        <f>Q122*H122</f>
        <v>0</v>
      </c>
      <c r="S122" s="201">
        <v>0</v>
      </c>
      <c r="T122" s="202">
        <f>S122*H122</f>
        <v>0</v>
      </c>
      <c r="AR122" s="24" t="s">
        <v>146</v>
      </c>
      <c r="AT122" s="24" t="s">
        <v>141</v>
      </c>
      <c r="AU122" s="24" t="s">
        <v>81</v>
      </c>
      <c r="AY122" s="24" t="s">
        <v>138</v>
      </c>
      <c r="BE122" s="203">
        <f>IF(N122="základní",J122,0)</f>
        <v>0</v>
      </c>
      <c r="BF122" s="203">
        <f>IF(N122="snížená",J122,0)</f>
        <v>0</v>
      </c>
      <c r="BG122" s="203">
        <f>IF(N122="zákl. přenesená",J122,0)</f>
        <v>0</v>
      </c>
      <c r="BH122" s="203">
        <f>IF(N122="sníž. přenesená",J122,0)</f>
        <v>0</v>
      </c>
      <c r="BI122" s="203">
        <f>IF(N122="nulová",J122,0)</f>
        <v>0</v>
      </c>
      <c r="BJ122" s="24" t="s">
        <v>24</v>
      </c>
      <c r="BK122" s="203">
        <f>ROUND(I122*H122,2)</f>
        <v>0</v>
      </c>
      <c r="BL122" s="24" t="s">
        <v>146</v>
      </c>
      <c r="BM122" s="24" t="s">
        <v>178</v>
      </c>
    </row>
    <row r="123" spans="2:65" s="1" customFormat="1" ht="192" x14ac:dyDescent="0.3">
      <c r="B123" s="41"/>
      <c r="C123" s="63"/>
      <c r="D123" s="204" t="s">
        <v>148</v>
      </c>
      <c r="E123" s="63"/>
      <c r="F123" s="205" t="s">
        <v>179</v>
      </c>
      <c r="G123" s="63"/>
      <c r="H123" s="63"/>
      <c r="I123" s="163"/>
      <c r="J123" s="63"/>
      <c r="K123" s="63"/>
      <c r="L123" s="61"/>
      <c r="M123" s="206"/>
      <c r="N123" s="42"/>
      <c r="O123" s="42"/>
      <c r="P123" s="42"/>
      <c r="Q123" s="42"/>
      <c r="R123" s="42"/>
      <c r="S123" s="42"/>
      <c r="T123" s="78"/>
      <c r="AT123" s="24" t="s">
        <v>148</v>
      </c>
      <c r="AU123" s="24" t="s">
        <v>81</v>
      </c>
    </row>
    <row r="124" spans="2:65" s="11" customFormat="1" ht="12" x14ac:dyDescent="0.3">
      <c r="B124" s="207"/>
      <c r="C124" s="208"/>
      <c r="D124" s="204" t="s">
        <v>150</v>
      </c>
      <c r="E124" s="209" t="s">
        <v>22</v>
      </c>
      <c r="F124" s="210" t="s">
        <v>151</v>
      </c>
      <c r="G124" s="208"/>
      <c r="H124" s="209" t="s">
        <v>22</v>
      </c>
      <c r="I124" s="211"/>
      <c r="J124" s="208"/>
      <c r="K124" s="208"/>
      <c r="L124" s="212"/>
      <c r="M124" s="213"/>
      <c r="N124" s="214"/>
      <c r="O124" s="214"/>
      <c r="P124" s="214"/>
      <c r="Q124" s="214"/>
      <c r="R124" s="214"/>
      <c r="S124" s="214"/>
      <c r="T124" s="215"/>
      <c r="AT124" s="216" t="s">
        <v>150</v>
      </c>
      <c r="AU124" s="216" t="s">
        <v>81</v>
      </c>
      <c r="AV124" s="11" t="s">
        <v>24</v>
      </c>
      <c r="AW124" s="11" t="s">
        <v>37</v>
      </c>
      <c r="AX124" s="11" t="s">
        <v>73</v>
      </c>
      <c r="AY124" s="216" t="s">
        <v>138</v>
      </c>
    </row>
    <row r="125" spans="2:65" s="12" customFormat="1" ht="12" x14ac:dyDescent="0.3">
      <c r="B125" s="217"/>
      <c r="C125" s="218"/>
      <c r="D125" s="204" t="s">
        <v>150</v>
      </c>
      <c r="E125" s="219" t="s">
        <v>22</v>
      </c>
      <c r="F125" s="220" t="s">
        <v>172</v>
      </c>
      <c r="G125" s="218"/>
      <c r="H125" s="221">
        <v>22.7</v>
      </c>
      <c r="I125" s="222"/>
      <c r="J125" s="218"/>
      <c r="K125" s="218"/>
      <c r="L125" s="223"/>
      <c r="M125" s="224"/>
      <c r="N125" s="225"/>
      <c r="O125" s="225"/>
      <c r="P125" s="225"/>
      <c r="Q125" s="225"/>
      <c r="R125" s="225"/>
      <c r="S125" s="225"/>
      <c r="T125" s="226"/>
      <c r="AT125" s="227" t="s">
        <v>150</v>
      </c>
      <c r="AU125" s="227" t="s">
        <v>81</v>
      </c>
      <c r="AV125" s="12" t="s">
        <v>81</v>
      </c>
      <c r="AW125" s="12" t="s">
        <v>37</v>
      </c>
      <c r="AX125" s="12" t="s">
        <v>73</v>
      </c>
      <c r="AY125" s="227" t="s">
        <v>138</v>
      </c>
    </row>
    <row r="126" spans="2:65" s="12" customFormat="1" ht="12" x14ac:dyDescent="0.3">
      <c r="B126" s="217"/>
      <c r="C126" s="218"/>
      <c r="D126" s="204" t="s">
        <v>150</v>
      </c>
      <c r="E126" s="219" t="s">
        <v>22</v>
      </c>
      <c r="F126" s="220" t="s">
        <v>180</v>
      </c>
      <c r="G126" s="218"/>
      <c r="H126" s="221">
        <v>50.692999999999998</v>
      </c>
      <c r="I126" s="222"/>
      <c r="J126" s="218"/>
      <c r="K126" s="218"/>
      <c r="L126" s="223"/>
      <c r="M126" s="224"/>
      <c r="N126" s="225"/>
      <c r="O126" s="225"/>
      <c r="P126" s="225"/>
      <c r="Q126" s="225"/>
      <c r="R126" s="225"/>
      <c r="S126" s="225"/>
      <c r="T126" s="226"/>
      <c r="AT126" s="227" t="s">
        <v>150</v>
      </c>
      <c r="AU126" s="227" t="s">
        <v>81</v>
      </c>
      <c r="AV126" s="12" t="s">
        <v>81</v>
      </c>
      <c r="AW126" s="12" t="s">
        <v>37</v>
      </c>
      <c r="AX126" s="12" t="s">
        <v>73</v>
      </c>
      <c r="AY126" s="227" t="s">
        <v>138</v>
      </c>
    </row>
    <row r="127" spans="2:65" s="13" customFormat="1" ht="12" x14ac:dyDescent="0.3">
      <c r="B127" s="228"/>
      <c r="C127" s="229"/>
      <c r="D127" s="204" t="s">
        <v>150</v>
      </c>
      <c r="E127" s="230" t="s">
        <v>22</v>
      </c>
      <c r="F127" s="231" t="s">
        <v>173</v>
      </c>
      <c r="G127" s="229"/>
      <c r="H127" s="232">
        <v>73.393000000000001</v>
      </c>
      <c r="I127" s="233"/>
      <c r="J127" s="229"/>
      <c r="K127" s="229"/>
      <c r="L127" s="234"/>
      <c r="M127" s="235"/>
      <c r="N127" s="236"/>
      <c r="O127" s="236"/>
      <c r="P127" s="236"/>
      <c r="Q127" s="236"/>
      <c r="R127" s="236"/>
      <c r="S127" s="236"/>
      <c r="T127" s="237"/>
      <c r="AT127" s="238" t="s">
        <v>150</v>
      </c>
      <c r="AU127" s="238" t="s">
        <v>81</v>
      </c>
      <c r="AV127" s="13" t="s">
        <v>174</v>
      </c>
      <c r="AW127" s="13" t="s">
        <v>37</v>
      </c>
      <c r="AX127" s="13" t="s">
        <v>24</v>
      </c>
      <c r="AY127" s="238" t="s">
        <v>138</v>
      </c>
    </row>
    <row r="128" spans="2:65" s="1" customFormat="1" ht="51" customHeight="1" x14ac:dyDescent="0.3">
      <c r="B128" s="41"/>
      <c r="C128" s="192" t="s">
        <v>181</v>
      </c>
      <c r="D128" s="192" t="s">
        <v>141</v>
      </c>
      <c r="E128" s="193" t="s">
        <v>182</v>
      </c>
      <c r="F128" s="194" t="s">
        <v>183</v>
      </c>
      <c r="G128" s="195" t="s">
        <v>156</v>
      </c>
      <c r="H128" s="196">
        <v>733.93</v>
      </c>
      <c r="I128" s="197"/>
      <c r="J128" s="198">
        <f>ROUND(I128*H128,2)</f>
        <v>0</v>
      </c>
      <c r="K128" s="194" t="s">
        <v>145</v>
      </c>
      <c r="L128" s="61"/>
      <c r="M128" s="199" t="s">
        <v>22</v>
      </c>
      <c r="N128" s="200" t="s">
        <v>44</v>
      </c>
      <c r="O128" s="42"/>
      <c r="P128" s="201">
        <f>O128*H128</f>
        <v>0</v>
      </c>
      <c r="Q128" s="201">
        <v>0</v>
      </c>
      <c r="R128" s="201">
        <f>Q128*H128</f>
        <v>0</v>
      </c>
      <c r="S128" s="201">
        <v>0</v>
      </c>
      <c r="T128" s="202">
        <f>S128*H128</f>
        <v>0</v>
      </c>
      <c r="AR128" s="24" t="s">
        <v>146</v>
      </c>
      <c r="AT128" s="24" t="s">
        <v>141</v>
      </c>
      <c r="AU128" s="24" t="s">
        <v>81</v>
      </c>
      <c r="AY128" s="24" t="s">
        <v>138</v>
      </c>
      <c r="BE128" s="203">
        <f>IF(N128="základní",J128,0)</f>
        <v>0</v>
      </c>
      <c r="BF128" s="203">
        <f>IF(N128="snížená",J128,0)</f>
        <v>0</v>
      </c>
      <c r="BG128" s="203">
        <f>IF(N128="zákl. přenesená",J128,0)</f>
        <v>0</v>
      </c>
      <c r="BH128" s="203">
        <f>IF(N128="sníž. přenesená",J128,0)</f>
        <v>0</v>
      </c>
      <c r="BI128" s="203">
        <f>IF(N128="nulová",J128,0)</f>
        <v>0</v>
      </c>
      <c r="BJ128" s="24" t="s">
        <v>24</v>
      </c>
      <c r="BK128" s="203">
        <f>ROUND(I128*H128,2)</f>
        <v>0</v>
      </c>
      <c r="BL128" s="24" t="s">
        <v>146</v>
      </c>
      <c r="BM128" s="24" t="s">
        <v>184</v>
      </c>
    </row>
    <row r="129" spans="2:65" s="1" customFormat="1" ht="192" x14ac:dyDescent="0.3">
      <c r="B129" s="41"/>
      <c r="C129" s="63"/>
      <c r="D129" s="204" t="s">
        <v>148</v>
      </c>
      <c r="E129" s="63"/>
      <c r="F129" s="205" t="s">
        <v>179</v>
      </c>
      <c r="G129" s="63"/>
      <c r="H129" s="63"/>
      <c r="I129" s="163"/>
      <c r="J129" s="63"/>
      <c r="K129" s="63"/>
      <c r="L129" s="61"/>
      <c r="M129" s="206"/>
      <c r="N129" s="42"/>
      <c r="O129" s="42"/>
      <c r="P129" s="42"/>
      <c r="Q129" s="42"/>
      <c r="R129" s="42"/>
      <c r="S129" s="42"/>
      <c r="T129" s="78"/>
      <c r="AT129" s="24" t="s">
        <v>148</v>
      </c>
      <c r="AU129" s="24" t="s">
        <v>81</v>
      </c>
    </row>
    <row r="130" spans="2:65" s="12" customFormat="1" ht="12" x14ac:dyDescent="0.3">
      <c r="B130" s="217"/>
      <c r="C130" s="218"/>
      <c r="D130" s="204" t="s">
        <v>150</v>
      </c>
      <c r="E130" s="219" t="s">
        <v>22</v>
      </c>
      <c r="F130" s="220" t="s">
        <v>185</v>
      </c>
      <c r="G130" s="218"/>
      <c r="H130" s="221">
        <v>733.93</v>
      </c>
      <c r="I130" s="222"/>
      <c r="J130" s="218"/>
      <c r="K130" s="218"/>
      <c r="L130" s="223"/>
      <c r="M130" s="224"/>
      <c r="N130" s="225"/>
      <c r="O130" s="225"/>
      <c r="P130" s="225"/>
      <c r="Q130" s="225"/>
      <c r="R130" s="225"/>
      <c r="S130" s="225"/>
      <c r="T130" s="226"/>
      <c r="AT130" s="227" t="s">
        <v>150</v>
      </c>
      <c r="AU130" s="227" t="s">
        <v>81</v>
      </c>
      <c r="AV130" s="12" t="s">
        <v>81</v>
      </c>
      <c r="AW130" s="12" t="s">
        <v>37</v>
      </c>
      <c r="AX130" s="12" t="s">
        <v>24</v>
      </c>
      <c r="AY130" s="227" t="s">
        <v>138</v>
      </c>
    </row>
    <row r="131" spans="2:65" s="1" customFormat="1" ht="25.5" customHeight="1" x14ac:dyDescent="0.3">
      <c r="B131" s="41"/>
      <c r="C131" s="192" t="s">
        <v>186</v>
      </c>
      <c r="D131" s="192" t="s">
        <v>141</v>
      </c>
      <c r="E131" s="193" t="s">
        <v>187</v>
      </c>
      <c r="F131" s="194" t="s">
        <v>188</v>
      </c>
      <c r="G131" s="195" t="s">
        <v>156</v>
      </c>
      <c r="H131" s="196">
        <v>73.393000000000001</v>
      </c>
      <c r="I131" s="197"/>
      <c r="J131" s="198">
        <f>ROUND(I131*H131,2)</f>
        <v>0</v>
      </c>
      <c r="K131" s="194" t="s">
        <v>145</v>
      </c>
      <c r="L131" s="61"/>
      <c r="M131" s="199" t="s">
        <v>22</v>
      </c>
      <c r="N131" s="200" t="s">
        <v>44</v>
      </c>
      <c r="O131" s="42"/>
      <c r="P131" s="201">
        <f>O131*H131</f>
        <v>0</v>
      </c>
      <c r="Q131" s="201">
        <v>0</v>
      </c>
      <c r="R131" s="201">
        <f>Q131*H131</f>
        <v>0</v>
      </c>
      <c r="S131" s="201">
        <v>0</v>
      </c>
      <c r="T131" s="202">
        <f>S131*H131</f>
        <v>0</v>
      </c>
      <c r="AR131" s="24" t="s">
        <v>146</v>
      </c>
      <c r="AT131" s="24" t="s">
        <v>141</v>
      </c>
      <c r="AU131" s="24" t="s">
        <v>81</v>
      </c>
      <c r="AY131" s="24" t="s">
        <v>138</v>
      </c>
      <c r="BE131" s="203">
        <f>IF(N131="základní",J131,0)</f>
        <v>0</v>
      </c>
      <c r="BF131" s="203">
        <f>IF(N131="snížená",J131,0)</f>
        <v>0</v>
      </c>
      <c r="BG131" s="203">
        <f>IF(N131="zákl. přenesená",J131,0)</f>
        <v>0</v>
      </c>
      <c r="BH131" s="203">
        <f>IF(N131="sníž. přenesená",J131,0)</f>
        <v>0</v>
      </c>
      <c r="BI131" s="203">
        <f>IF(N131="nulová",J131,0)</f>
        <v>0</v>
      </c>
      <c r="BJ131" s="24" t="s">
        <v>24</v>
      </c>
      <c r="BK131" s="203">
        <f>ROUND(I131*H131,2)</f>
        <v>0</v>
      </c>
      <c r="BL131" s="24" t="s">
        <v>146</v>
      </c>
      <c r="BM131" s="24" t="s">
        <v>189</v>
      </c>
    </row>
    <row r="132" spans="2:65" s="1" customFormat="1" ht="144" x14ac:dyDescent="0.3">
      <c r="B132" s="41"/>
      <c r="C132" s="63"/>
      <c r="D132" s="204" t="s">
        <v>148</v>
      </c>
      <c r="E132" s="63"/>
      <c r="F132" s="205" t="s">
        <v>190</v>
      </c>
      <c r="G132" s="63"/>
      <c r="H132" s="63"/>
      <c r="I132" s="163"/>
      <c r="J132" s="63"/>
      <c r="K132" s="63"/>
      <c r="L132" s="61"/>
      <c r="M132" s="206"/>
      <c r="N132" s="42"/>
      <c r="O132" s="42"/>
      <c r="P132" s="42"/>
      <c r="Q132" s="42"/>
      <c r="R132" s="42"/>
      <c r="S132" s="42"/>
      <c r="T132" s="78"/>
      <c r="AT132" s="24" t="s">
        <v>148</v>
      </c>
      <c r="AU132" s="24" t="s">
        <v>81</v>
      </c>
    </row>
    <row r="133" spans="2:65" s="11" customFormat="1" ht="12" x14ac:dyDescent="0.3">
      <c r="B133" s="207"/>
      <c r="C133" s="208"/>
      <c r="D133" s="204" t="s">
        <v>150</v>
      </c>
      <c r="E133" s="209" t="s">
        <v>22</v>
      </c>
      <c r="F133" s="210" t="s">
        <v>159</v>
      </c>
      <c r="G133" s="208"/>
      <c r="H133" s="209" t="s">
        <v>22</v>
      </c>
      <c r="I133" s="211"/>
      <c r="J133" s="208"/>
      <c r="K133" s="208"/>
      <c r="L133" s="212"/>
      <c r="M133" s="213"/>
      <c r="N133" s="214"/>
      <c r="O133" s="214"/>
      <c r="P133" s="214"/>
      <c r="Q133" s="214"/>
      <c r="R133" s="214"/>
      <c r="S133" s="214"/>
      <c r="T133" s="215"/>
      <c r="AT133" s="216" t="s">
        <v>150</v>
      </c>
      <c r="AU133" s="216" t="s">
        <v>81</v>
      </c>
      <c r="AV133" s="11" t="s">
        <v>24</v>
      </c>
      <c r="AW133" s="11" t="s">
        <v>37</v>
      </c>
      <c r="AX133" s="11" t="s">
        <v>73</v>
      </c>
      <c r="AY133" s="216" t="s">
        <v>138</v>
      </c>
    </row>
    <row r="134" spans="2:65" s="12" customFormat="1" ht="12" x14ac:dyDescent="0.3">
      <c r="B134" s="217"/>
      <c r="C134" s="218"/>
      <c r="D134" s="204" t="s">
        <v>150</v>
      </c>
      <c r="E134" s="219" t="s">
        <v>22</v>
      </c>
      <c r="F134" s="220" t="s">
        <v>160</v>
      </c>
      <c r="G134" s="218"/>
      <c r="H134" s="221">
        <v>28.753</v>
      </c>
      <c r="I134" s="222"/>
      <c r="J134" s="218"/>
      <c r="K134" s="218"/>
      <c r="L134" s="223"/>
      <c r="M134" s="224"/>
      <c r="N134" s="225"/>
      <c r="O134" s="225"/>
      <c r="P134" s="225"/>
      <c r="Q134" s="225"/>
      <c r="R134" s="225"/>
      <c r="S134" s="225"/>
      <c r="T134" s="226"/>
      <c r="AT134" s="227" t="s">
        <v>150</v>
      </c>
      <c r="AU134" s="227" t="s">
        <v>81</v>
      </c>
      <c r="AV134" s="12" t="s">
        <v>81</v>
      </c>
      <c r="AW134" s="12" t="s">
        <v>37</v>
      </c>
      <c r="AX134" s="12" t="s">
        <v>73</v>
      </c>
      <c r="AY134" s="227" t="s">
        <v>138</v>
      </c>
    </row>
    <row r="135" spans="2:65" s="11" customFormat="1" ht="12" x14ac:dyDescent="0.3">
      <c r="B135" s="207"/>
      <c r="C135" s="208"/>
      <c r="D135" s="204" t="s">
        <v>150</v>
      </c>
      <c r="E135" s="209" t="s">
        <v>22</v>
      </c>
      <c r="F135" s="210" t="s">
        <v>166</v>
      </c>
      <c r="G135" s="208"/>
      <c r="H135" s="209" t="s">
        <v>22</v>
      </c>
      <c r="I135" s="211"/>
      <c r="J135" s="208"/>
      <c r="K135" s="208"/>
      <c r="L135" s="212"/>
      <c r="M135" s="213"/>
      <c r="N135" s="214"/>
      <c r="O135" s="214"/>
      <c r="P135" s="214"/>
      <c r="Q135" s="214"/>
      <c r="R135" s="214"/>
      <c r="S135" s="214"/>
      <c r="T135" s="215"/>
      <c r="AT135" s="216" t="s">
        <v>150</v>
      </c>
      <c r="AU135" s="216" t="s">
        <v>81</v>
      </c>
      <c r="AV135" s="11" t="s">
        <v>24</v>
      </c>
      <c r="AW135" s="11" t="s">
        <v>37</v>
      </c>
      <c r="AX135" s="11" t="s">
        <v>73</v>
      </c>
      <c r="AY135" s="216" t="s">
        <v>138</v>
      </c>
    </row>
    <row r="136" spans="2:65" s="12" customFormat="1" ht="12" x14ac:dyDescent="0.3">
      <c r="B136" s="217"/>
      <c r="C136" s="218"/>
      <c r="D136" s="204" t="s">
        <v>150</v>
      </c>
      <c r="E136" s="219" t="s">
        <v>22</v>
      </c>
      <c r="F136" s="220" t="s">
        <v>167</v>
      </c>
      <c r="G136" s="218"/>
      <c r="H136" s="221">
        <v>10.89</v>
      </c>
      <c r="I136" s="222"/>
      <c r="J136" s="218"/>
      <c r="K136" s="218"/>
      <c r="L136" s="223"/>
      <c r="M136" s="224"/>
      <c r="N136" s="225"/>
      <c r="O136" s="225"/>
      <c r="P136" s="225"/>
      <c r="Q136" s="225"/>
      <c r="R136" s="225"/>
      <c r="S136" s="225"/>
      <c r="T136" s="226"/>
      <c r="AT136" s="227" t="s">
        <v>150</v>
      </c>
      <c r="AU136" s="227" t="s">
        <v>81</v>
      </c>
      <c r="AV136" s="12" t="s">
        <v>81</v>
      </c>
      <c r="AW136" s="12" t="s">
        <v>37</v>
      </c>
      <c r="AX136" s="12" t="s">
        <v>73</v>
      </c>
      <c r="AY136" s="227" t="s">
        <v>138</v>
      </c>
    </row>
    <row r="137" spans="2:65" s="12" customFormat="1" ht="12" x14ac:dyDescent="0.3">
      <c r="B137" s="217"/>
      <c r="C137" s="218"/>
      <c r="D137" s="204" t="s">
        <v>150</v>
      </c>
      <c r="E137" s="219" t="s">
        <v>22</v>
      </c>
      <c r="F137" s="220" t="s">
        <v>168</v>
      </c>
      <c r="G137" s="218"/>
      <c r="H137" s="221">
        <v>0.63800000000000001</v>
      </c>
      <c r="I137" s="222"/>
      <c r="J137" s="218"/>
      <c r="K137" s="218"/>
      <c r="L137" s="223"/>
      <c r="M137" s="224"/>
      <c r="N137" s="225"/>
      <c r="O137" s="225"/>
      <c r="P137" s="225"/>
      <c r="Q137" s="225"/>
      <c r="R137" s="225"/>
      <c r="S137" s="225"/>
      <c r="T137" s="226"/>
      <c r="AT137" s="227" t="s">
        <v>150</v>
      </c>
      <c r="AU137" s="227" t="s">
        <v>81</v>
      </c>
      <c r="AV137" s="12" t="s">
        <v>81</v>
      </c>
      <c r="AW137" s="12" t="s">
        <v>37</v>
      </c>
      <c r="AX137" s="12" t="s">
        <v>73</v>
      </c>
      <c r="AY137" s="227" t="s">
        <v>138</v>
      </c>
    </row>
    <row r="138" spans="2:65" s="11" customFormat="1" ht="12" x14ac:dyDescent="0.3">
      <c r="B138" s="207"/>
      <c r="C138" s="208"/>
      <c r="D138" s="204" t="s">
        <v>150</v>
      </c>
      <c r="E138" s="209" t="s">
        <v>22</v>
      </c>
      <c r="F138" s="210" t="s">
        <v>169</v>
      </c>
      <c r="G138" s="208"/>
      <c r="H138" s="209" t="s">
        <v>22</v>
      </c>
      <c r="I138" s="211"/>
      <c r="J138" s="208"/>
      <c r="K138" s="208"/>
      <c r="L138" s="212"/>
      <c r="M138" s="213"/>
      <c r="N138" s="214"/>
      <c r="O138" s="214"/>
      <c r="P138" s="214"/>
      <c r="Q138" s="214"/>
      <c r="R138" s="214"/>
      <c r="S138" s="214"/>
      <c r="T138" s="215"/>
      <c r="AT138" s="216" t="s">
        <v>150</v>
      </c>
      <c r="AU138" s="216" t="s">
        <v>81</v>
      </c>
      <c r="AV138" s="11" t="s">
        <v>24</v>
      </c>
      <c r="AW138" s="11" t="s">
        <v>37</v>
      </c>
      <c r="AX138" s="11" t="s">
        <v>73</v>
      </c>
      <c r="AY138" s="216" t="s">
        <v>138</v>
      </c>
    </row>
    <row r="139" spans="2:65" s="12" customFormat="1" ht="12" x14ac:dyDescent="0.3">
      <c r="B139" s="217"/>
      <c r="C139" s="218"/>
      <c r="D139" s="204" t="s">
        <v>150</v>
      </c>
      <c r="E139" s="219" t="s">
        <v>22</v>
      </c>
      <c r="F139" s="220" t="s">
        <v>170</v>
      </c>
      <c r="G139" s="218"/>
      <c r="H139" s="221">
        <v>8.7119999999999997</v>
      </c>
      <c r="I139" s="222"/>
      <c r="J139" s="218"/>
      <c r="K139" s="218"/>
      <c r="L139" s="223"/>
      <c r="M139" s="224"/>
      <c r="N139" s="225"/>
      <c r="O139" s="225"/>
      <c r="P139" s="225"/>
      <c r="Q139" s="225"/>
      <c r="R139" s="225"/>
      <c r="S139" s="225"/>
      <c r="T139" s="226"/>
      <c r="AT139" s="227" t="s">
        <v>150</v>
      </c>
      <c r="AU139" s="227" t="s">
        <v>81</v>
      </c>
      <c r="AV139" s="12" t="s">
        <v>81</v>
      </c>
      <c r="AW139" s="12" t="s">
        <v>37</v>
      </c>
      <c r="AX139" s="12" t="s">
        <v>73</v>
      </c>
      <c r="AY139" s="227" t="s">
        <v>138</v>
      </c>
    </row>
    <row r="140" spans="2:65" s="12" customFormat="1" ht="12" x14ac:dyDescent="0.3">
      <c r="B140" s="217"/>
      <c r="C140" s="218"/>
      <c r="D140" s="204" t="s">
        <v>150</v>
      </c>
      <c r="E140" s="219" t="s">
        <v>22</v>
      </c>
      <c r="F140" s="220" t="s">
        <v>171</v>
      </c>
      <c r="G140" s="218"/>
      <c r="H140" s="221">
        <v>1.7</v>
      </c>
      <c r="I140" s="222"/>
      <c r="J140" s="218"/>
      <c r="K140" s="218"/>
      <c r="L140" s="223"/>
      <c r="M140" s="224"/>
      <c r="N140" s="225"/>
      <c r="O140" s="225"/>
      <c r="P140" s="225"/>
      <c r="Q140" s="225"/>
      <c r="R140" s="225"/>
      <c r="S140" s="225"/>
      <c r="T140" s="226"/>
      <c r="AT140" s="227" t="s">
        <v>150</v>
      </c>
      <c r="AU140" s="227" t="s">
        <v>81</v>
      </c>
      <c r="AV140" s="12" t="s">
        <v>81</v>
      </c>
      <c r="AW140" s="12" t="s">
        <v>37</v>
      </c>
      <c r="AX140" s="12" t="s">
        <v>73</v>
      </c>
      <c r="AY140" s="227" t="s">
        <v>138</v>
      </c>
    </row>
    <row r="141" spans="2:65" s="11" customFormat="1" ht="12" x14ac:dyDescent="0.3">
      <c r="B141" s="207"/>
      <c r="C141" s="208"/>
      <c r="D141" s="204" t="s">
        <v>150</v>
      </c>
      <c r="E141" s="209" t="s">
        <v>22</v>
      </c>
      <c r="F141" s="210" t="s">
        <v>151</v>
      </c>
      <c r="G141" s="208"/>
      <c r="H141" s="209" t="s">
        <v>22</v>
      </c>
      <c r="I141" s="211"/>
      <c r="J141" s="208"/>
      <c r="K141" s="208"/>
      <c r="L141" s="212"/>
      <c r="M141" s="213"/>
      <c r="N141" s="214"/>
      <c r="O141" s="214"/>
      <c r="P141" s="214"/>
      <c r="Q141" s="214"/>
      <c r="R141" s="214"/>
      <c r="S141" s="214"/>
      <c r="T141" s="215"/>
      <c r="AT141" s="216" t="s">
        <v>150</v>
      </c>
      <c r="AU141" s="216" t="s">
        <v>81</v>
      </c>
      <c r="AV141" s="11" t="s">
        <v>24</v>
      </c>
      <c r="AW141" s="11" t="s">
        <v>37</v>
      </c>
      <c r="AX141" s="11" t="s">
        <v>73</v>
      </c>
      <c r="AY141" s="216" t="s">
        <v>138</v>
      </c>
    </row>
    <row r="142" spans="2:65" s="12" customFormat="1" ht="12" x14ac:dyDescent="0.3">
      <c r="B142" s="217"/>
      <c r="C142" s="218"/>
      <c r="D142" s="204" t="s">
        <v>150</v>
      </c>
      <c r="E142" s="219" t="s">
        <v>22</v>
      </c>
      <c r="F142" s="220" t="s">
        <v>172</v>
      </c>
      <c r="G142" s="218"/>
      <c r="H142" s="221">
        <v>22.7</v>
      </c>
      <c r="I142" s="222"/>
      <c r="J142" s="218"/>
      <c r="K142" s="218"/>
      <c r="L142" s="223"/>
      <c r="M142" s="224"/>
      <c r="N142" s="225"/>
      <c r="O142" s="225"/>
      <c r="P142" s="225"/>
      <c r="Q142" s="225"/>
      <c r="R142" s="225"/>
      <c r="S142" s="225"/>
      <c r="T142" s="226"/>
      <c r="AT142" s="227" t="s">
        <v>150</v>
      </c>
      <c r="AU142" s="227" t="s">
        <v>81</v>
      </c>
      <c r="AV142" s="12" t="s">
        <v>81</v>
      </c>
      <c r="AW142" s="12" t="s">
        <v>37</v>
      </c>
      <c r="AX142" s="12" t="s">
        <v>73</v>
      </c>
      <c r="AY142" s="227" t="s">
        <v>138</v>
      </c>
    </row>
    <row r="143" spans="2:65" s="13" customFormat="1" ht="12" x14ac:dyDescent="0.3">
      <c r="B143" s="228"/>
      <c r="C143" s="229"/>
      <c r="D143" s="204" t="s">
        <v>150</v>
      </c>
      <c r="E143" s="230" t="s">
        <v>22</v>
      </c>
      <c r="F143" s="231" t="s">
        <v>173</v>
      </c>
      <c r="G143" s="229"/>
      <c r="H143" s="232">
        <v>73.393000000000001</v>
      </c>
      <c r="I143" s="233"/>
      <c r="J143" s="229"/>
      <c r="K143" s="229"/>
      <c r="L143" s="234"/>
      <c r="M143" s="235"/>
      <c r="N143" s="236"/>
      <c r="O143" s="236"/>
      <c r="P143" s="236"/>
      <c r="Q143" s="236"/>
      <c r="R143" s="236"/>
      <c r="S143" s="236"/>
      <c r="T143" s="237"/>
      <c r="AT143" s="238" t="s">
        <v>150</v>
      </c>
      <c r="AU143" s="238" t="s">
        <v>81</v>
      </c>
      <c r="AV143" s="13" t="s">
        <v>174</v>
      </c>
      <c r="AW143" s="13" t="s">
        <v>37</v>
      </c>
      <c r="AX143" s="13" t="s">
        <v>24</v>
      </c>
      <c r="AY143" s="238" t="s">
        <v>138</v>
      </c>
    </row>
    <row r="144" spans="2:65" s="1" customFormat="1" ht="25.5" customHeight="1" x14ac:dyDescent="0.3">
      <c r="B144" s="41"/>
      <c r="C144" s="192" t="s">
        <v>191</v>
      </c>
      <c r="D144" s="192" t="s">
        <v>141</v>
      </c>
      <c r="E144" s="193" t="s">
        <v>192</v>
      </c>
      <c r="F144" s="194" t="s">
        <v>193</v>
      </c>
      <c r="G144" s="195" t="s">
        <v>194</v>
      </c>
      <c r="H144" s="196">
        <v>132.107</v>
      </c>
      <c r="I144" s="197"/>
      <c r="J144" s="198">
        <f>ROUND(I144*H144,2)</f>
        <v>0</v>
      </c>
      <c r="K144" s="194" t="s">
        <v>145</v>
      </c>
      <c r="L144" s="61"/>
      <c r="M144" s="199" t="s">
        <v>22</v>
      </c>
      <c r="N144" s="200" t="s">
        <v>44</v>
      </c>
      <c r="O144" s="42"/>
      <c r="P144" s="201">
        <f>O144*H144</f>
        <v>0</v>
      </c>
      <c r="Q144" s="201">
        <v>0</v>
      </c>
      <c r="R144" s="201">
        <f>Q144*H144</f>
        <v>0</v>
      </c>
      <c r="S144" s="201">
        <v>0</v>
      </c>
      <c r="T144" s="202">
        <f>S144*H144</f>
        <v>0</v>
      </c>
      <c r="AR144" s="24" t="s">
        <v>146</v>
      </c>
      <c r="AT144" s="24" t="s">
        <v>141</v>
      </c>
      <c r="AU144" s="24" t="s">
        <v>81</v>
      </c>
      <c r="AY144" s="24" t="s">
        <v>138</v>
      </c>
      <c r="BE144" s="203">
        <f>IF(N144="základní",J144,0)</f>
        <v>0</v>
      </c>
      <c r="BF144" s="203">
        <f>IF(N144="snížená",J144,0)</f>
        <v>0</v>
      </c>
      <c r="BG144" s="203">
        <f>IF(N144="zákl. přenesená",J144,0)</f>
        <v>0</v>
      </c>
      <c r="BH144" s="203">
        <f>IF(N144="sníž. přenesená",J144,0)</f>
        <v>0</v>
      </c>
      <c r="BI144" s="203">
        <f>IF(N144="nulová",J144,0)</f>
        <v>0</v>
      </c>
      <c r="BJ144" s="24" t="s">
        <v>24</v>
      </c>
      <c r="BK144" s="203">
        <f>ROUND(I144*H144,2)</f>
        <v>0</v>
      </c>
      <c r="BL144" s="24" t="s">
        <v>146</v>
      </c>
      <c r="BM144" s="24" t="s">
        <v>195</v>
      </c>
    </row>
    <row r="145" spans="2:65" s="1" customFormat="1" ht="24" x14ac:dyDescent="0.3">
      <c r="B145" s="41"/>
      <c r="C145" s="63"/>
      <c r="D145" s="204" t="s">
        <v>148</v>
      </c>
      <c r="E145" s="63"/>
      <c r="F145" s="205" t="s">
        <v>196</v>
      </c>
      <c r="G145" s="63"/>
      <c r="H145" s="63"/>
      <c r="I145" s="163"/>
      <c r="J145" s="63"/>
      <c r="K145" s="63"/>
      <c r="L145" s="61"/>
      <c r="M145" s="206"/>
      <c r="N145" s="42"/>
      <c r="O145" s="42"/>
      <c r="P145" s="42"/>
      <c r="Q145" s="42"/>
      <c r="R145" s="42"/>
      <c r="S145" s="42"/>
      <c r="T145" s="78"/>
      <c r="AT145" s="24" t="s">
        <v>148</v>
      </c>
      <c r="AU145" s="24" t="s">
        <v>81</v>
      </c>
    </row>
    <row r="146" spans="2:65" s="12" customFormat="1" ht="12" x14ac:dyDescent="0.3">
      <c r="B146" s="217"/>
      <c r="C146" s="218"/>
      <c r="D146" s="204" t="s">
        <v>150</v>
      </c>
      <c r="E146" s="219" t="s">
        <v>22</v>
      </c>
      <c r="F146" s="220" t="s">
        <v>197</v>
      </c>
      <c r="G146" s="218"/>
      <c r="H146" s="221">
        <v>132.107</v>
      </c>
      <c r="I146" s="222"/>
      <c r="J146" s="218"/>
      <c r="K146" s="218"/>
      <c r="L146" s="223"/>
      <c r="M146" s="224"/>
      <c r="N146" s="225"/>
      <c r="O146" s="225"/>
      <c r="P146" s="225"/>
      <c r="Q146" s="225"/>
      <c r="R146" s="225"/>
      <c r="S146" s="225"/>
      <c r="T146" s="226"/>
      <c r="AT146" s="227" t="s">
        <v>150</v>
      </c>
      <c r="AU146" s="227" t="s">
        <v>81</v>
      </c>
      <c r="AV146" s="12" t="s">
        <v>81</v>
      </c>
      <c r="AW146" s="12" t="s">
        <v>37</v>
      </c>
      <c r="AX146" s="12" t="s">
        <v>24</v>
      </c>
      <c r="AY146" s="227" t="s">
        <v>138</v>
      </c>
    </row>
    <row r="147" spans="2:65" s="1" customFormat="1" ht="25.5" customHeight="1" x14ac:dyDescent="0.3">
      <c r="B147" s="41"/>
      <c r="C147" s="192" t="s">
        <v>198</v>
      </c>
      <c r="D147" s="192" t="s">
        <v>141</v>
      </c>
      <c r="E147" s="193" t="s">
        <v>199</v>
      </c>
      <c r="F147" s="194" t="s">
        <v>200</v>
      </c>
      <c r="G147" s="195" t="s">
        <v>156</v>
      </c>
      <c r="H147" s="196">
        <v>2.9039999999999999</v>
      </c>
      <c r="I147" s="197"/>
      <c r="J147" s="198">
        <f>ROUND(I147*H147,2)</f>
        <v>0</v>
      </c>
      <c r="K147" s="194" t="s">
        <v>145</v>
      </c>
      <c r="L147" s="61"/>
      <c r="M147" s="199" t="s">
        <v>22</v>
      </c>
      <c r="N147" s="200" t="s">
        <v>44</v>
      </c>
      <c r="O147" s="42"/>
      <c r="P147" s="201">
        <f>O147*H147</f>
        <v>0</v>
      </c>
      <c r="Q147" s="201">
        <v>0</v>
      </c>
      <c r="R147" s="201">
        <f>Q147*H147</f>
        <v>0</v>
      </c>
      <c r="S147" s="201">
        <v>0</v>
      </c>
      <c r="T147" s="202">
        <f>S147*H147</f>
        <v>0</v>
      </c>
      <c r="AR147" s="24" t="s">
        <v>146</v>
      </c>
      <c r="AT147" s="24" t="s">
        <v>141</v>
      </c>
      <c r="AU147" s="24" t="s">
        <v>81</v>
      </c>
      <c r="AY147" s="24" t="s">
        <v>138</v>
      </c>
      <c r="BE147" s="203">
        <f>IF(N147="základní",J147,0)</f>
        <v>0</v>
      </c>
      <c r="BF147" s="203">
        <f>IF(N147="snížená",J147,0)</f>
        <v>0</v>
      </c>
      <c r="BG147" s="203">
        <f>IF(N147="zákl. přenesená",J147,0)</f>
        <v>0</v>
      </c>
      <c r="BH147" s="203">
        <f>IF(N147="sníž. přenesená",J147,0)</f>
        <v>0</v>
      </c>
      <c r="BI147" s="203">
        <f>IF(N147="nulová",J147,0)</f>
        <v>0</v>
      </c>
      <c r="BJ147" s="24" t="s">
        <v>24</v>
      </c>
      <c r="BK147" s="203">
        <f>ROUND(I147*H147,2)</f>
        <v>0</v>
      </c>
      <c r="BL147" s="24" t="s">
        <v>146</v>
      </c>
      <c r="BM147" s="24" t="s">
        <v>201</v>
      </c>
    </row>
    <row r="148" spans="2:65" s="1" customFormat="1" ht="409.6" x14ac:dyDescent="0.3">
      <c r="B148" s="41"/>
      <c r="C148" s="63"/>
      <c r="D148" s="204" t="s">
        <v>148</v>
      </c>
      <c r="E148" s="63"/>
      <c r="F148" s="205" t="s">
        <v>202</v>
      </c>
      <c r="G148" s="63"/>
      <c r="H148" s="63"/>
      <c r="I148" s="163"/>
      <c r="J148" s="63"/>
      <c r="K148" s="63"/>
      <c r="L148" s="61"/>
      <c r="M148" s="206"/>
      <c r="N148" s="42"/>
      <c r="O148" s="42"/>
      <c r="P148" s="42"/>
      <c r="Q148" s="42"/>
      <c r="R148" s="42"/>
      <c r="S148" s="42"/>
      <c r="T148" s="78"/>
      <c r="AT148" s="24" t="s">
        <v>148</v>
      </c>
      <c r="AU148" s="24" t="s">
        <v>81</v>
      </c>
    </row>
    <row r="149" spans="2:65" s="11" customFormat="1" ht="12" x14ac:dyDescent="0.3">
      <c r="B149" s="207"/>
      <c r="C149" s="208"/>
      <c r="D149" s="204" t="s">
        <v>150</v>
      </c>
      <c r="E149" s="209" t="s">
        <v>22</v>
      </c>
      <c r="F149" s="210" t="s">
        <v>166</v>
      </c>
      <c r="G149" s="208"/>
      <c r="H149" s="209" t="s">
        <v>22</v>
      </c>
      <c r="I149" s="211"/>
      <c r="J149" s="208"/>
      <c r="K149" s="208"/>
      <c r="L149" s="212"/>
      <c r="M149" s="213"/>
      <c r="N149" s="214"/>
      <c r="O149" s="214"/>
      <c r="P149" s="214"/>
      <c r="Q149" s="214"/>
      <c r="R149" s="214"/>
      <c r="S149" s="214"/>
      <c r="T149" s="215"/>
      <c r="AT149" s="216" t="s">
        <v>150</v>
      </c>
      <c r="AU149" s="216" t="s">
        <v>81</v>
      </c>
      <c r="AV149" s="11" t="s">
        <v>24</v>
      </c>
      <c r="AW149" s="11" t="s">
        <v>37</v>
      </c>
      <c r="AX149" s="11" t="s">
        <v>73</v>
      </c>
      <c r="AY149" s="216" t="s">
        <v>138</v>
      </c>
    </row>
    <row r="150" spans="2:65" s="12" customFormat="1" ht="12" x14ac:dyDescent="0.3">
      <c r="B150" s="217"/>
      <c r="C150" s="218"/>
      <c r="D150" s="204" t="s">
        <v>150</v>
      </c>
      <c r="E150" s="219" t="s">
        <v>22</v>
      </c>
      <c r="F150" s="220" t="s">
        <v>203</v>
      </c>
      <c r="G150" s="218"/>
      <c r="H150" s="221">
        <v>3.63</v>
      </c>
      <c r="I150" s="222"/>
      <c r="J150" s="218"/>
      <c r="K150" s="218"/>
      <c r="L150" s="223"/>
      <c r="M150" s="224"/>
      <c r="N150" s="225"/>
      <c r="O150" s="225"/>
      <c r="P150" s="225"/>
      <c r="Q150" s="225"/>
      <c r="R150" s="225"/>
      <c r="S150" s="225"/>
      <c r="T150" s="226"/>
      <c r="AT150" s="227" t="s">
        <v>150</v>
      </c>
      <c r="AU150" s="227" t="s">
        <v>81</v>
      </c>
      <c r="AV150" s="12" t="s">
        <v>81</v>
      </c>
      <c r="AW150" s="12" t="s">
        <v>37</v>
      </c>
      <c r="AX150" s="12" t="s">
        <v>73</v>
      </c>
      <c r="AY150" s="227" t="s">
        <v>138</v>
      </c>
    </row>
    <row r="151" spans="2:65" s="11" customFormat="1" ht="12" x14ac:dyDescent="0.3">
      <c r="B151" s="207"/>
      <c r="C151" s="208"/>
      <c r="D151" s="204" t="s">
        <v>150</v>
      </c>
      <c r="E151" s="209" t="s">
        <v>22</v>
      </c>
      <c r="F151" s="210" t="s">
        <v>169</v>
      </c>
      <c r="G151" s="208"/>
      <c r="H151" s="209" t="s">
        <v>22</v>
      </c>
      <c r="I151" s="211"/>
      <c r="J151" s="208"/>
      <c r="K151" s="208"/>
      <c r="L151" s="212"/>
      <c r="M151" s="213"/>
      <c r="N151" s="214"/>
      <c r="O151" s="214"/>
      <c r="P151" s="214"/>
      <c r="Q151" s="214"/>
      <c r="R151" s="214"/>
      <c r="S151" s="214"/>
      <c r="T151" s="215"/>
      <c r="AT151" s="216" t="s">
        <v>150</v>
      </c>
      <c r="AU151" s="216" t="s">
        <v>81</v>
      </c>
      <c r="AV151" s="11" t="s">
        <v>24</v>
      </c>
      <c r="AW151" s="11" t="s">
        <v>37</v>
      </c>
      <c r="AX151" s="11" t="s">
        <v>73</v>
      </c>
      <c r="AY151" s="216" t="s">
        <v>138</v>
      </c>
    </row>
    <row r="152" spans="2:65" s="12" customFormat="1" ht="12" x14ac:dyDescent="0.3">
      <c r="B152" s="217"/>
      <c r="C152" s="218"/>
      <c r="D152" s="204" t="s">
        <v>150</v>
      </c>
      <c r="E152" s="219" t="s">
        <v>22</v>
      </c>
      <c r="F152" s="220" t="s">
        <v>204</v>
      </c>
      <c r="G152" s="218"/>
      <c r="H152" s="221">
        <v>2.9039999999999999</v>
      </c>
      <c r="I152" s="222"/>
      <c r="J152" s="218"/>
      <c r="K152" s="218"/>
      <c r="L152" s="223"/>
      <c r="M152" s="224"/>
      <c r="N152" s="225"/>
      <c r="O152" s="225"/>
      <c r="P152" s="225"/>
      <c r="Q152" s="225"/>
      <c r="R152" s="225"/>
      <c r="S152" s="225"/>
      <c r="T152" s="226"/>
      <c r="AT152" s="227" t="s">
        <v>150</v>
      </c>
      <c r="AU152" s="227" t="s">
        <v>81</v>
      </c>
      <c r="AV152" s="12" t="s">
        <v>81</v>
      </c>
      <c r="AW152" s="12" t="s">
        <v>37</v>
      </c>
      <c r="AX152" s="12" t="s">
        <v>24</v>
      </c>
      <c r="AY152" s="227" t="s">
        <v>138</v>
      </c>
    </row>
    <row r="153" spans="2:65" s="1" customFormat="1" ht="16.5" customHeight="1" x14ac:dyDescent="0.3">
      <c r="B153" s="41"/>
      <c r="C153" s="239" t="s">
        <v>205</v>
      </c>
      <c r="D153" s="239" t="s">
        <v>206</v>
      </c>
      <c r="E153" s="240" t="s">
        <v>207</v>
      </c>
      <c r="F153" s="241" t="s">
        <v>208</v>
      </c>
      <c r="G153" s="242" t="s">
        <v>194</v>
      </c>
      <c r="H153" s="243">
        <v>6.7080000000000002</v>
      </c>
      <c r="I153" s="244"/>
      <c r="J153" s="245">
        <f>ROUND(I153*H153,2)</f>
        <v>0</v>
      </c>
      <c r="K153" s="241" t="s">
        <v>145</v>
      </c>
      <c r="L153" s="246"/>
      <c r="M153" s="247" t="s">
        <v>22</v>
      </c>
      <c r="N153" s="248" t="s">
        <v>44</v>
      </c>
      <c r="O153" s="42"/>
      <c r="P153" s="201">
        <f>O153*H153</f>
        <v>0</v>
      </c>
      <c r="Q153" s="201">
        <v>1</v>
      </c>
      <c r="R153" s="201">
        <f>Q153*H153</f>
        <v>6.7080000000000002</v>
      </c>
      <c r="S153" s="201">
        <v>0</v>
      </c>
      <c r="T153" s="202">
        <f>S153*H153</f>
        <v>0</v>
      </c>
      <c r="AR153" s="24" t="s">
        <v>209</v>
      </c>
      <c r="AT153" s="24" t="s">
        <v>206</v>
      </c>
      <c r="AU153" s="24" t="s">
        <v>81</v>
      </c>
      <c r="AY153" s="24" t="s">
        <v>138</v>
      </c>
      <c r="BE153" s="203">
        <f>IF(N153="základní",J153,0)</f>
        <v>0</v>
      </c>
      <c r="BF153" s="203">
        <f>IF(N153="snížená",J153,0)</f>
        <v>0</v>
      </c>
      <c r="BG153" s="203">
        <f>IF(N153="zákl. přenesená",J153,0)</f>
        <v>0</v>
      </c>
      <c r="BH153" s="203">
        <f>IF(N153="sníž. přenesená",J153,0)</f>
        <v>0</v>
      </c>
      <c r="BI153" s="203">
        <f>IF(N153="nulová",J153,0)</f>
        <v>0</v>
      </c>
      <c r="BJ153" s="24" t="s">
        <v>24</v>
      </c>
      <c r="BK153" s="203">
        <f>ROUND(I153*H153,2)</f>
        <v>0</v>
      </c>
      <c r="BL153" s="24" t="s">
        <v>146</v>
      </c>
      <c r="BM153" s="24" t="s">
        <v>210</v>
      </c>
    </row>
    <row r="154" spans="2:65" s="11" customFormat="1" ht="12" x14ac:dyDescent="0.3">
      <c r="B154" s="207"/>
      <c r="C154" s="208"/>
      <c r="D154" s="204" t="s">
        <v>150</v>
      </c>
      <c r="E154" s="209" t="s">
        <v>22</v>
      </c>
      <c r="F154" s="210" t="s">
        <v>166</v>
      </c>
      <c r="G154" s="208"/>
      <c r="H154" s="209" t="s">
        <v>22</v>
      </c>
      <c r="I154" s="211"/>
      <c r="J154" s="208"/>
      <c r="K154" s="208"/>
      <c r="L154" s="212"/>
      <c r="M154" s="213"/>
      <c r="N154" s="214"/>
      <c r="O154" s="214"/>
      <c r="P154" s="214"/>
      <c r="Q154" s="214"/>
      <c r="R154" s="214"/>
      <c r="S154" s="214"/>
      <c r="T154" s="215"/>
      <c r="AT154" s="216" t="s">
        <v>150</v>
      </c>
      <c r="AU154" s="216" t="s">
        <v>81</v>
      </c>
      <c r="AV154" s="11" t="s">
        <v>24</v>
      </c>
      <c r="AW154" s="11" t="s">
        <v>37</v>
      </c>
      <c r="AX154" s="11" t="s">
        <v>73</v>
      </c>
      <c r="AY154" s="216" t="s">
        <v>138</v>
      </c>
    </row>
    <row r="155" spans="2:65" s="12" customFormat="1" ht="12" x14ac:dyDescent="0.3">
      <c r="B155" s="217"/>
      <c r="C155" s="218"/>
      <c r="D155" s="204" t="s">
        <v>150</v>
      </c>
      <c r="E155" s="219" t="s">
        <v>22</v>
      </c>
      <c r="F155" s="220" t="s">
        <v>211</v>
      </c>
      <c r="G155" s="218"/>
      <c r="H155" s="221">
        <v>8.3849999999999998</v>
      </c>
      <c r="I155" s="222"/>
      <c r="J155" s="218"/>
      <c r="K155" s="218"/>
      <c r="L155" s="223"/>
      <c r="M155" s="224"/>
      <c r="N155" s="225"/>
      <c r="O155" s="225"/>
      <c r="P155" s="225"/>
      <c r="Q155" s="225"/>
      <c r="R155" s="225"/>
      <c r="S155" s="225"/>
      <c r="T155" s="226"/>
      <c r="AT155" s="227" t="s">
        <v>150</v>
      </c>
      <c r="AU155" s="227" t="s">
        <v>81</v>
      </c>
      <c r="AV155" s="12" t="s">
        <v>81</v>
      </c>
      <c r="AW155" s="12" t="s">
        <v>37</v>
      </c>
      <c r="AX155" s="12" t="s">
        <v>73</v>
      </c>
      <c r="AY155" s="227" t="s">
        <v>138</v>
      </c>
    </row>
    <row r="156" spans="2:65" s="11" customFormat="1" ht="12" x14ac:dyDescent="0.3">
      <c r="B156" s="207"/>
      <c r="C156" s="208"/>
      <c r="D156" s="204" t="s">
        <v>150</v>
      </c>
      <c r="E156" s="209" t="s">
        <v>22</v>
      </c>
      <c r="F156" s="210" t="s">
        <v>169</v>
      </c>
      <c r="G156" s="208"/>
      <c r="H156" s="209" t="s">
        <v>22</v>
      </c>
      <c r="I156" s="211"/>
      <c r="J156" s="208"/>
      <c r="K156" s="208"/>
      <c r="L156" s="212"/>
      <c r="M156" s="213"/>
      <c r="N156" s="214"/>
      <c r="O156" s="214"/>
      <c r="P156" s="214"/>
      <c r="Q156" s="214"/>
      <c r="R156" s="214"/>
      <c r="S156" s="214"/>
      <c r="T156" s="215"/>
      <c r="AT156" s="216" t="s">
        <v>150</v>
      </c>
      <c r="AU156" s="216" t="s">
        <v>81</v>
      </c>
      <c r="AV156" s="11" t="s">
        <v>24</v>
      </c>
      <c r="AW156" s="11" t="s">
        <v>37</v>
      </c>
      <c r="AX156" s="11" t="s">
        <v>73</v>
      </c>
      <c r="AY156" s="216" t="s">
        <v>138</v>
      </c>
    </row>
    <row r="157" spans="2:65" s="12" customFormat="1" ht="12" x14ac:dyDescent="0.3">
      <c r="B157" s="217"/>
      <c r="C157" s="218"/>
      <c r="D157" s="204" t="s">
        <v>150</v>
      </c>
      <c r="E157" s="219" t="s">
        <v>22</v>
      </c>
      <c r="F157" s="220" t="s">
        <v>212</v>
      </c>
      <c r="G157" s="218"/>
      <c r="H157" s="221">
        <v>6.7080000000000002</v>
      </c>
      <c r="I157" s="222"/>
      <c r="J157" s="218"/>
      <c r="K157" s="218"/>
      <c r="L157" s="223"/>
      <c r="M157" s="224"/>
      <c r="N157" s="225"/>
      <c r="O157" s="225"/>
      <c r="P157" s="225"/>
      <c r="Q157" s="225"/>
      <c r="R157" s="225"/>
      <c r="S157" s="225"/>
      <c r="T157" s="226"/>
      <c r="AT157" s="227" t="s">
        <v>150</v>
      </c>
      <c r="AU157" s="227" t="s">
        <v>81</v>
      </c>
      <c r="AV157" s="12" t="s">
        <v>81</v>
      </c>
      <c r="AW157" s="12" t="s">
        <v>37</v>
      </c>
      <c r="AX157" s="12" t="s">
        <v>24</v>
      </c>
      <c r="AY157" s="227" t="s">
        <v>138</v>
      </c>
    </row>
    <row r="158" spans="2:65" s="1" customFormat="1" ht="16.5" customHeight="1" x14ac:dyDescent="0.3">
      <c r="B158" s="41"/>
      <c r="C158" s="192" t="s">
        <v>213</v>
      </c>
      <c r="D158" s="192" t="s">
        <v>141</v>
      </c>
      <c r="E158" s="193" t="s">
        <v>214</v>
      </c>
      <c r="F158" s="194" t="s">
        <v>215</v>
      </c>
      <c r="G158" s="195" t="s">
        <v>144</v>
      </c>
      <c r="H158" s="196">
        <v>140</v>
      </c>
      <c r="I158" s="197"/>
      <c r="J158" s="198">
        <f>ROUND(I158*H158,2)</f>
        <v>0</v>
      </c>
      <c r="K158" s="194" t="s">
        <v>145</v>
      </c>
      <c r="L158" s="61"/>
      <c r="M158" s="199" t="s">
        <v>22</v>
      </c>
      <c r="N158" s="200" t="s">
        <v>44</v>
      </c>
      <c r="O158" s="42"/>
      <c r="P158" s="201">
        <f>O158*H158</f>
        <v>0</v>
      </c>
      <c r="Q158" s="201">
        <v>0</v>
      </c>
      <c r="R158" s="201">
        <f>Q158*H158</f>
        <v>0</v>
      </c>
      <c r="S158" s="201">
        <v>0</v>
      </c>
      <c r="T158" s="202">
        <f>S158*H158</f>
        <v>0</v>
      </c>
      <c r="AR158" s="24" t="s">
        <v>146</v>
      </c>
      <c r="AT158" s="24" t="s">
        <v>141</v>
      </c>
      <c r="AU158" s="24" t="s">
        <v>81</v>
      </c>
      <c r="AY158" s="24" t="s">
        <v>138</v>
      </c>
      <c r="BE158" s="203">
        <f>IF(N158="základní",J158,0)</f>
        <v>0</v>
      </c>
      <c r="BF158" s="203">
        <f>IF(N158="snížená",J158,0)</f>
        <v>0</v>
      </c>
      <c r="BG158" s="203">
        <f>IF(N158="zákl. přenesená",J158,0)</f>
        <v>0</v>
      </c>
      <c r="BH158" s="203">
        <f>IF(N158="sníž. přenesená",J158,0)</f>
        <v>0</v>
      </c>
      <c r="BI158" s="203">
        <f>IF(N158="nulová",J158,0)</f>
        <v>0</v>
      </c>
      <c r="BJ158" s="24" t="s">
        <v>24</v>
      </c>
      <c r="BK158" s="203">
        <f>ROUND(I158*H158,2)</f>
        <v>0</v>
      </c>
      <c r="BL158" s="24" t="s">
        <v>146</v>
      </c>
      <c r="BM158" s="24" t="s">
        <v>216</v>
      </c>
    </row>
    <row r="159" spans="2:65" s="1" customFormat="1" ht="168" x14ac:dyDescent="0.3">
      <c r="B159" s="41"/>
      <c r="C159" s="63"/>
      <c r="D159" s="204" t="s">
        <v>148</v>
      </c>
      <c r="E159" s="63"/>
      <c r="F159" s="205" t="s">
        <v>217</v>
      </c>
      <c r="G159" s="63"/>
      <c r="H159" s="63"/>
      <c r="I159" s="163"/>
      <c r="J159" s="63"/>
      <c r="K159" s="63"/>
      <c r="L159" s="61"/>
      <c r="M159" s="206"/>
      <c r="N159" s="42"/>
      <c r="O159" s="42"/>
      <c r="P159" s="42"/>
      <c r="Q159" s="42"/>
      <c r="R159" s="42"/>
      <c r="S159" s="42"/>
      <c r="T159" s="78"/>
      <c r="AT159" s="24" t="s">
        <v>148</v>
      </c>
      <c r="AU159" s="24" t="s">
        <v>81</v>
      </c>
    </row>
    <row r="160" spans="2:65" s="11" customFormat="1" ht="12" x14ac:dyDescent="0.3">
      <c r="B160" s="207"/>
      <c r="C160" s="208"/>
      <c r="D160" s="204" t="s">
        <v>150</v>
      </c>
      <c r="E160" s="209" t="s">
        <v>22</v>
      </c>
      <c r="F160" s="210" t="s">
        <v>151</v>
      </c>
      <c r="G160" s="208"/>
      <c r="H160" s="209" t="s">
        <v>22</v>
      </c>
      <c r="I160" s="211"/>
      <c r="J160" s="208"/>
      <c r="K160" s="208"/>
      <c r="L160" s="212"/>
      <c r="M160" s="213"/>
      <c r="N160" s="214"/>
      <c r="O160" s="214"/>
      <c r="P160" s="214"/>
      <c r="Q160" s="214"/>
      <c r="R160" s="214"/>
      <c r="S160" s="214"/>
      <c r="T160" s="215"/>
      <c r="AT160" s="216" t="s">
        <v>150</v>
      </c>
      <c r="AU160" s="216" t="s">
        <v>81</v>
      </c>
      <c r="AV160" s="11" t="s">
        <v>24</v>
      </c>
      <c r="AW160" s="11" t="s">
        <v>37</v>
      </c>
      <c r="AX160" s="11" t="s">
        <v>73</v>
      </c>
      <c r="AY160" s="216" t="s">
        <v>138</v>
      </c>
    </row>
    <row r="161" spans="2:65" s="12" customFormat="1" ht="12" x14ac:dyDescent="0.3">
      <c r="B161" s="217"/>
      <c r="C161" s="218"/>
      <c r="D161" s="204" t="s">
        <v>150</v>
      </c>
      <c r="E161" s="219" t="s">
        <v>22</v>
      </c>
      <c r="F161" s="220" t="s">
        <v>152</v>
      </c>
      <c r="G161" s="218"/>
      <c r="H161" s="221">
        <v>140</v>
      </c>
      <c r="I161" s="222"/>
      <c r="J161" s="218"/>
      <c r="K161" s="218"/>
      <c r="L161" s="223"/>
      <c r="M161" s="224"/>
      <c r="N161" s="225"/>
      <c r="O161" s="225"/>
      <c r="P161" s="225"/>
      <c r="Q161" s="225"/>
      <c r="R161" s="225"/>
      <c r="S161" s="225"/>
      <c r="T161" s="226"/>
      <c r="AT161" s="227" t="s">
        <v>150</v>
      </c>
      <c r="AU161" s="227" t="s">
        <v>81</v>
      </c>
      <c r="AV161" s="12" t="s">
        <v>81</v>
      </c>
      <c r="AW161" s="12" t="s">
        <v>37</v>
      </c>
      <c r="AX161" s="12" t="s">
        <v>24</v>
      </c>
      <c r="AY161" s="227" t="s">
        <v>138</v>
      </c>
    </row>
    <row r="162" spans="2:65" s="10" customFormat="1" ht="29.85" customHeight="1" x14ac:dyDescent="0.35">
      <c r="B162" s="176"/>
      <c r="C162" s="177"/>
      <c r="D162" s="178" t="s">
        <v>72</v>
      </c>
      <c r="E162" s="190" t="s">
        <v>81</v>
      </c>
      <c r="F162" s="190" t="s">
        <v>218</v>
      </c>
      <c r="G162" s="177"/>
      <c r="H162" s="177"/>
      <c r="I162" s="180"/>
      <c r="J162" s="191">
        <f>BK162</f>
        <v>0</v>
      </c>
      <c r="K162" s="177"/>
      <c r="L162" s="182"/>
      <c r="M162" s="183"/>
      <c r="N162" s="184"/>
      <c r="O162" s="184"/>
      <c r="P162" s="185">
        <f>SUM(P163:P212)</f>
        <v>0</v>
      </c>
      <c r="Q162" s="184"/>
      <c r="R162" s="185">
        <f>SUM(R163:R212)</f>
        <v>61.441694180000006</v>
      </c>
      <c r="S162" s="184"/>
      <c r="T162" s="186">
        <f>SUM(T163:T212)</f>
        <v>0</v>
      </c>
      <c r="AR162" s="187" t="s">
        <v>24</v>
      </c>
      <c r="AT162" s="188" t="s">
        <v>72</v>
      </c>
      <c r="AU162" s="188" t="s">
        <v>24</v>
      </c>
      <c r="AY162" s="187" t="s">
        <v>138</v>
      </c>
      <c r="BK162" s="189">
        <f>SUM(BK163:BK212)</f>
        <v>0</v>
      </c>
    </row>
    <row r="163" spans="2:65" s="1" customFormat="1" ht="16.5" customHeight="1" x14ac:dyDescent="0.3">
      <c r="B163" s="41"/>
      <c r="C163" s="192" t="s">
        <v>219</v>
      </c>
      <c r="D163" s="192" t="s">
        <v>141</v>
      </c>
      <c r="E163" s="193" t="s">
        <v>220</v>
      </c>
      <c r="F163" s="194" t="s">
        <v>221</v>
      </c>
      <c r="G163" s="195" t="s">
        <v>144</v>
      </c>
      <c r="H163" s="196">
        <v>1.286</v>
      </c>
      <c r="I163" s="197"/>
      <c r="J163" s="198">
        <f>ROUND(I163*H163,2)</f>
        <v>0</v>
      </c>
      <c r="K163" s="194" t="s">
        <v>145</v>
      </c>
      <c r="L163" s="61"/>
      <c r="M163" s="199" t="s">
        <v>22</v>
      </c>
      <c r="N163" s="200" t="s">
        <v>44</v>
      </c>
      <c r="O163" s="42"/>
      <c r="P163" s="201">
        <f>O163*H163</f>
        <v>0</v>
      </c>
      <c r="Q163" s="201">
        <v>2.47E-3</v>
      </c>
      <c r="R163" s="201">
        <f>Q163*H163</f>
        <v>3.1764200000000001E-3</v>
      </c>
      <c r="S163" s="201">
        <v>0</v>
      </c>
      <c r="T163" s="202">
        <f>S163*H163</f>
        <v>0</v>
      </c>
      <c r="AR163" s="24" t="s">
        <v>146</v>
      </c>
      <c r="AT163" s="24" t="s">
        <v>141</v>
      </c>
      <c r="AU163" s="24" t="s">
        <v>81</v>
      </c>
      <c r="AY163" s="24" t="s">
        <v>138</v>
      </c>
      <c r="BE163" s="203">
        <f>IF(N163="základní",J163,0)</f>
        <v>0</v>
      </c>
      <c r="BF163" s="203">
        <f>IF(N163="snížená",J163,0)</f>
        <v>0</v>
      </c>
      <c r="BG163" s="203">
        <f>IF(N163="zákl. přenesená",J163,0)</f>
        <v>0</v>
      </c>
      <c r="BH163" s="203">
        <f>IF(N163="sníž. přenesená",J163,0)</f>
        <v>0</v>
      </c>
      <c r="BI163" s="203">
        <f>IF(N163="nulová",J163,0)</f>
        <v>0</v>
      </c>
      <c r="BJ163" s="24" t="s">
        <v>24</v>
      </c>
      <c r="BK163" s="203">
        <f>ROUND(I163*H163,2)</f>
        <v>0</v>
      </c>
      <c r="BL163" s="24" t="s">
        <v>146</v>
      </c>
      <c r="BM163" s="24" t="s">
        <v>222</v>
      </c>
    </row>
    <row r="164" spans="2:65" s="1" customFormat="1" ht="48" x14ac:dyDescent="0.3">
      <c r="B164" s="41"/>
      <c r="C164" s="63"/>
      <c r="D164" s="204" t="s">
        <v>148</v>
      </c>
      <c r="E164" s="63"/>
      <c r="F164" s="205" t="s">
        <v>223</v>
      </c>
      <c r="G164" s="63"/>
      <c r="H164" s="63"/>
      <c r="I164" s="163"/>
      <c r="J164" s="63"/>
      <c r="K164" s="63"/>
      <c r="L164" s="61"/>
      <c r="M164" s="206"/>
      <c r="N164" s="42"/>
      <c r="O164" s="42"/>
      <c r="P164" s="42"/>
      <c r="Q164" s="42"/>
      <c r="R164" s="42"/>
      <c r="S164" s="42"/>
      <c r="T164" s="78"/>
      <c r="AT164" s="24" t="s">
        <v>148</v>
      </c>
      <c r="AU164" s="24" t="s">
        <v>81</v>
      </c>
    </row>
    <row r="165" spans="2:65" s="11" customFormat="1" ht="12" x14ac:dyDescent="0.3">
      <c r="B165" s="207"/>
      <c r="C165" s="208"/>
      <c r="D165" s="204" t="s">
        <v>150</v>
      </c>
      <c r="E165" s="209" t="s">
        <v>22</v>
      </c>
      <c r="F165" s="210" t="s">
        <v>159</v>
      </c>
      <c r="G165" s="208"/>
      <c r="H165" s="209" t="s">
        <v>22</v>
      </c>
      <c r="I165" s="211"/>
      <c r="J165" s="208"/>
      <c r="K165" s="208"/>
      <c r="L165" s="212"/>
      <c r="M165" s="213"/>
      <c r="N165" s="214"/>
      <c r="O165" s="214"/>
      <c r="P165" s="214"/>
      <c r="Q165" s="214"/>
      <c r="R165" s="214"/>
      <c r="S165" s="214"/>
      <c r="T165" s="215"/>
      <c r="AT165" s="216" t="s">
        <v>150</v>
      </c>
      <c r="AU165" s="216" t="s">
        <v>81</v>
      </c>
      <c r="AV165" s="11" t="s">
        <v>24</v>
      </c>
      <c r="AW165" s="11" t="s">
        <v>37</v>
      </c>
      <c r="AX165" s="11" t="s">
        <v>73</v>
      </c>
      <c r="AY165" s="216" t="s">
        <v>138</v>
      </c>
    </row>
    <row r="166" spans="2:65" s="11" customFormat="1" ht="12" x14ac:dyDescent="0.3">
      <c r="B166" s="207"/>
      <c r="C166" s="208"/>
      <c r="D166" s="204" t="s">
        <v>150</v>
      </c>
      <c r="E166" s="209" t="s">
        <v>22</v>
      </c>
      <c r="F166" s="210" t="s">
        <v>224</v>
      </c>
      <c r="G166" s="208"/>
      <c r="H166" s="209" t="s">
        <v>22</v>
      </c>
      <c r="I166" s="211"/>
      <c r="J166" s="208"/>
      <c r="K166" s="208"/>
      <c r="L166" s="212"/>
      <c r="M166" s="213"/>
      <c r="N166" s="214"/>
      <c r="O166" s="214"/>
      <c r="P166" s="214"/>
      <c r="Q166" s="214"/>
      <c r="R166" s="214"/>
      <c r="S166" s="214"/>
      <c r="T166" s="215"/>
      <c r="AT166" s="216" t="s">
        <v>150</v>
      </c>
      <c r="AU166" s="216" t="s">
        <v>81</v>
      </c>
      <c r="AV166" s="11" t="s">
        <v>24</v>
      </c>
      <c r="AW166" s="11" t="s">
        <v>37</v>
      </c>
      <c r="AX166" s="11" t="s">
        <v>73</v>
      </c>
      <c r="AY166" s="216" t="s">
        <v>138</v>
      </c>
    </row>
    <row r="167" spans="2:65" s="12" customFormat="1" ht="12" x14ac:dyDescent="0.3">
      <c r="B167" s="217"/>
      <c r="C167" s="218"/>
      <c r="D167" s="204" t="s">
        <v>150</v>
      </c>
      <c r="E167" s="219" t="s">
        <v>22</v>
      </c>
      <c r="F167" s="220" t="s">
        <v>225</v>
      </c>
      <c r="G167" s="218"/>
      <c r="H167" s="221">
        <v>1.286</v>
      </c>
      <c r="I167" s="222"/>
      <c r="J167" s="218"/>
      <c r="K167" s="218"/>
      <c r="L167" s="223"/>
      <c r="M167" s="224"/>
      <c r="N167" s="225"/>
      <c r="O167" s="225"/>
      <c r="P167" s="225"/>
      <c r="Q167" s="225"/>
      <c r="R167" s="225"/>
      <c r="S167" s="225"/>
      <c r="T167" s="226"/>
      <c r="AT167" s="227" t="s">
        <v>150</v>
      </c>
      <c r="AU167" s="227" t="s">
        <v>81</v>
      </c>
      <c r="AV167" s="12" t="s">
        <v>81</v>
      </c>
      <c r="AW167" s="12" t="s">
        <v>37</v>
      </c>
      <c r="AX167" s="12" t="s">
        <v>73</v>
      </c>
      <c r="AY167" s="227" t="s">
        <v>138</v>
      </c>
    </row>
    <row r="168" spans="2:65" s="13" customFormat="1" ht="12" x14ac:dyDescent="0.3">
      <c r="B168" s="228"/>
      <c r="C168" s="229"/>
      <c r="D168" s="204" t="s">
        <v>150</v>
      </c>
      <c r="E168" s="230" t="s">
        <v>22</v>
      </c>
      <c r="F168" s="231" t="s">
        <v>173</v>
      </c>
      <c r="G168" s="229"/>
      <c r="H168" s="232">
        <v>1.286</v>
      </c>
      <c r="I168" s="233"/>
      <c r="J168" s="229"/>
      <c r="K168" s="229"/>
      <c r="L168" s="234"/>
      <c r="M168" s="235"/>
      <c r="N168" s="236"/>
      <c r="O168" s="236"/>
      <c r="P168" s="236"/>
      <c r="Q168" s="236"/>
      <c r="R168" s="236"/>
      <c r="S168" s="236"/>
      <c r="T168" s="237"/>
      <c r="AT168" s="238" t="s">
        <v>150</v>
      </c>
      <c r="AU168" s="238" t="s">
        <v>81</v>
      </c>
      <c r="AV168" s="13" t="s">
        <v>174</v>
      </c>
      <c r="AW168" s="13" t="s">
        <v>37</v>
      </c>
      <c r="AX168" s="13" t="s">
        <v>24</v>
      </c>
      <c r="AY168" s="238" t="s">
        <v>138</v>
      </c>
    </row>
    <row r="169" spans="2:65" s="1" customFormat="1" ht="16.5" customHeight="1" x14ac:dyDescent="0.3">
      <c r="B169" s="41"/>
      <c r="C169" s="192" t="s">
        <v>29</v>
      </c>
      <c r="D169" s="192" t="s">
        <v>141</v>
      </c>
      <c r="E169" s="193" t="s">
        <v>220</v>
      </c>
      <c r="F169" s="194" t="s">
        <v>221</v>
      </c>
      <c r="G169" s="195" t="s">
        <v>144</v>
      </c>
      <c r="H169" s="196">
        <v>1.286</v>
      </c>
      <c r="I169" s="197"/>
      <c r="J169" s="198">
        <f>ROUND(I169*H169,2)</f>
        <v>0</v>
      </c>
      <c r="K169" s="194" t="s">
        <v>145</v>
      </c>
      <c r="L169" s="61"/>
      <c r="M169" s="199" t="s">
        <v>22</v>
      </c>
      <c r="N169" s="200" t="s">
        <v>44</v>
      </c>
      <c r="O169" s="42"/>
      <c r="P169" s="201">
        <f>O169*H169</f>
        <v>0</v>
      </c>
      <c r="Q169" s="201">
        <v>2.47E-3</v>
      </c>
      <c r="R169" s="201">
        <f>Q169*H169</f>
        <v>3.1764200000000001E-3</v>
      </c>
      <c r="S169" s="201">
        <v>0</v>
      </c>
      <c r="T169" s="202">
        <f>S169*H169</f>
        <v>0</v>
      </c>
      <c r="AR169" s="24" t="s">
        <v>146</v>
      </c>
      <c r="AT169" s="24" t="s">
        <v>141</v>
      </c>
      <c r="AU169" s="24" t="s">
        <v>81</v>
      </c>
      <c r="AY169" s="24" t="s">
        <v>138</v>
      </c>
      <c r="BE169" s="203">
        <f>IF(N169="základní",J169,0)</f>
        <v>0</v>
      </c>
      <c r="BF169" s="203">
        <f>IF(N169="snížená",J169,0)</f>
        <v>0</v>
      </c>
      <c r="BG169" s="203">
        <f>IF(N169="zákl. přenesená",J169,0)</f>
        <v>0</v>
      </c>
      <c r="BH169" s="203">
        <f>IF(N169="sníž. přenesená",J169,0)</f>
        <v>0</v>
      </c>
      <c r="BI169" s="203">
        <f>IF(N169="nulová",J169,0)</f>
        <v>0</v>
      </c>
      <c r="BJ169" s="24" t="s">
        <v>24</v>
      </c>
      <c r="BK169" s="203">
        <f>ROUND(I169*H169,2)</f>
        <v>0</v>
      </c>
      <c r="BL169" s="24" t="s">
        <v>146</v>
      </c>
      <c r="BM169" s="24" t="s">
        <v>226</v>
      </c>
    </row>
    <row r="170" spans="2:65" s="1" customFormat="1" ht="48" x14ac:dyDescent="0.3">
      <c r="B170" s="41"/>
      <c r="C170" s="63"/>
      <c r="D170" s="204" t="s">
        <v>148</v>
      </c>
      <c r="E170" s="63"/>
      <c r="F170" s="205" t="s">
        <v>223</v>
      </c>
      <c r="G170" s="63"/>
      <c r="H170" s="63"/>
      <c r="I170" s="163"/>
      <c r="J170" s="63"/>
      <c r="K170" s="63"/>
      <c r="L170" s="61"/>
      <c r="M170" s="206"/>
      <c r="N170" s="42"/>
      <c r="O170" s="42"/>
      <c r="P170" s="42"/>
      <c r="Q170" s="42"/>
      <c r="R170" s="42"/>
      <c r="S170" s="42"/>
      <c r="T170" s="78"/>
      <c r="AT170" s="24" t="s">
        <v>148</v>
      </c>
      <c r="AU170" s="24" t="s">
        <v>81</v>
      </c>
    </row>
    <row r="171" spans="2:65" s="11" customFormat="1" ht="12" x14ac:dyDescent="0.3">
      <c r="B171" s="207"/>
      <c r="C171" s="208"/>
      <c r="D171" s="204" t="s">
        <v>150</v>
      </c>
      <c r="E171" s="209" t="s">
        <v>22</v>
      </c>
      <c r="F171" s="210" t="s">
        <v>159</v>
      </c>
      <c r="G171" s="208"/>
      <c r="H171" s="209" t="s">
        <v>22</v>
      </c>
      <c r="I171" s="211"/>
      <c r="J171" s="208"/>
      <c r="K171" s="208"/>
      <c r="L171" s="212"/>
      <c r="M171" s="213"/>
      <c r="N171" s="214"/>
      <c r="O171" s="214"/>
      <c r="P171" s="214"/>
      <c r="Q171" s="214"/>
      <c r="R171" s="214"/>
      <c r="S171" s="214"/>
      <c r="T171" s="215"/>
      <c r="AT171" s="216" t="s">
        <v>150</v>
      </c>
      <c r="AU171" s="216" t="s">
        <v>81</v>
      </c>
      <c r="AV171" s="11" t="s">
        <v>24</v>
      </c>
      <c r="AW171" s="11" t="s">
        <v>37</v>
      </c>
      <c r="AX171" s="11" t="s">
        <v>73</v>
      </c>
      <c r="AY171" s="216" t="s">
        <v>138</v>
      </c>
    </row>
    <row r="172" spans="2:65" s="11" customFormat="1" ht="12" x14ac:dyDescent="0.3">
      <c r="B172" s="207"/>
      <c r="C172" s="208"/>
      <c r="D172" s="204" t="s">
        <v>150</v>
      </c>
      <c r="E172" s="209" t="s">
        <v>22</v>
      </c>
      <c r="F172" s="210" t="s">
        <v>224</v>
      </c>
      <c r="G172" s="208"/>
      <c r="H172" s="209" t="s">
        <v>22</v>
      </c>
      <c r="I172" s="211"/>
      <c r="J172" s="208"/>
      <c r="K172" s="208"/>
      <c r="L172" s="212"/>
      <c r="M172" s="213"/>
      <c r="N172" s="214"/>
      <c r="O172" s="214"/>
      <c r="P172" s="214"/>
      <c r="Q172" s="214"/>
      <c r="R172" s="214"/>
      <c r="S172" s="214"/>
      <c r="T172" s="215"/>
      <c r="AT172" s="216" t="s">
        <v>150</v>
      </c>
      <c r="AU172" s="216" t="s">
        <v>81</v>
      </c>
      <c r="AV172" s="11" t="s">
        <v>24</v>
      </c>
      <c r="AW172" s="11" t="s">
        <v>37</v>
      </c>
      <c r="AX172" s="11" t="s">
        <v>73</v>
      </c>
      <c r="AY172" s="216" t="s">
        <v>138</v>
      </c>
    </row>
    <row r="173" spans="2:65" s="12" customFormat="1" ht="12" x14ac:dyDescent="0.3">
      <c r="B173" s="217"/>
      <c r="C173" s="218"/>
      <c r="D173" s="204" t="s">
        <v>150</v>
      </c>
      <c r="E173" s="219" t="s">
        <v>22</v>
      </c>
      <c r="F173" s="220" t="s">
        <v>225</v>
      </c>
      <c r="G173" s="218"/>
      <c r="H173" s="221">
        <v>1.286</v>
      </c>
      <c r="I173" s="222"/>
      <c r="J173" s="218"/>
      <c r="K173" s="218"/>
      <c r="L173" s="223"/>
      <c r="M173" s="224"/>
      <c r="N173" s="225"/>
      <c r="O173" s="225"/>
      <c r="P173" s="225"/>
      <c r="Q173" s="225"/>
      <c r="R173" s="225"/>
      <c r="S173" s="225"/>
      <c r="T173" s="226"/>
      <c r="AT173" s="227" t="s">
        <v>150</v>
      </c>
      <c r="AU173" s="227" t="s">
        <v>81</v>
      </c>
      <c r="AV173" s="12" t="s">
        <v>81</v>
      </c>
      <c r="AW173" s="12" t="s">
        <v>37</v>
      </c>
      <c r="AX173" s="12" t="s">
        <v>73</v>
      </c>
      <c r="AY173" s="227" t="s">
        <v>138</v>
      </c>
    </row>
    <row r="174" spans="2:65" s="13" customFormat="1" ht="12" x14ac:dyDescent="0.3">
      <c r="B174" s="228"/>
      <c r="C174" s="229"/>
      <c r="D174" s="204" t="s">
        <v>150</v>
      </c>
      <c r="E174" s="230" t="s">
        <v>22</v>
      </c>
      <c r="F174" s="231" t="s">
        <v>173</v>
      </c>
      <c r="G174" s="229"/>
      <c r="H174" s="232">
        <v>1.286</v>
      </c>
      <c r="I174" s="233"/>
      <c r="J174" s="229"/>
      <c r="K174" s="229"/>
      <c r="L174" s="234"/>
      <c r="M174" s="235"/>
      <c r="N174" s="236"/>
      <c r="O174" s="236"/>
      <c r="P174" s="236"/>
      <c r="Q174" s="236"/>
      <c r="R174" s="236"/>
      <c r="S174" s="236"/>
      <c r="T174" s="237"/>
      <c r="AT174" s="238" t="s">
        <v>150</v>
      </c>
      <c r="AU174" s="238" t="s">
        <v>81</v>
      </c>
      <c r="AV174" s="13" t="s">
        <v>174</v>
      </c>
      <c r="AW174" s="13" t="s">
        <v>37</v>
      </c>
      <c r="AX174" s="13" t="s">
        <v>24</v>
      </c>
      <c r="AY174" s="238" t="s">
        <v>138</v>
      </c>
    </row>
    <row r="175" spans="2:65" s="1" customFormat="1" ht="25.5" customHeight="1" x14ac:dyDescent="0.3">
      <c r="B175" s="41"/>
      <c r="C175" s="192" t="s">
        <v>146</v>
      </c>
      <c r="D175" s="192" t="s">
        <v>141</v>
      </c>
      <c r="E175" s="193" t="s">
        <v>227</v>
      </c>
      <c r="F175" s="194" t="s">
        <v>228</v>
      </c>
      <c r="G175" s="195" t="s">
        <v>156</v>
      </c>
      <c r="H175" s="196">
        <v>7.8979999999999997</v>
      </c>
      <c r="I175" s="197"/>
      <c r="J175" s="198">
        <f>ROUND(I175*H175,2)</f>
        <v>0</v>
      </c>
      <c r="K175" s="194" t="s">
        <v>145</v>
      </c>
      <c r="L175" s="61"/>
      <c r="M175" s="199" t="s">
        <v>22</v>
      </c>
      <c r="N175" s="200" t="s">
        <v>44</v>
      </c>
      <c r="O175" s="42"/>
      <c r="P175" s="201">
        <f>O175*H175</f>
        <v>0</v>
      </c>
      <c r="Q175" s="201">
        <v>2.2563399999999998</v>
      </c>
      <c r="R175" s="201">
        <f>Q175*H175</f>
        <v>17.820573319999998</v>
      </c>
      <c r="S175" s="201">
        <v>0</v>
      </c>
      <c r="T175" s="202">
        <f>S175*H175</f>
        <v>0</v>
      </c>
      <c r="AR175" s="24" t="s">
        <v>146</v>
      </c>
      <c r="AT175" s="24" t="s">
        <v>141</v>
      </c>
      <c r="AU175" s="24" t="s">
        <v>81</v>
      </c>
      <c r="AY175" s="24" t="s">
        <v>138</v>
      </c>
      <c r="BE175" s="203">
        <f>IF(N175="základní",J175,0)</f>
        <v>0</v>
      </c>
      <c r="BF175" s="203">
        <f>IF(N175="snížená",J175,0)</f>
        <v>0</v>
      </c>
      <c r="BG175" s="203">
        <f>IF(N175="zákl. přenesená",J175,0)</f>
        <v>0</v>
      </c>
      <c r="BH175" s="203">
        <f>IF(N175="sníž. přenesená",J175,0)</f>
        <v>0</v>
      </c>
      <c r="BI175" s="203">
        <f>IF(N175="nulová",J175,0)</f>
        <v>0</v>
      </c>
      <c r="BJ175" s="24" t="s">
        <v>24</v>
      </c>
      <c r="BK175" s="203">
        <f>ROUND(I175*H175,2)</f>
        <v>0</v>
      </c>
      <c r="BL175" s="24" t="s">
        <v>146</v>
      </c>
      <c r="BM175" s="24" t="s">
        <v>229</v>
      </c>
    </row>
    <row r="176" spans="2:65" s="1" customFormat="1" ht="84" x14ac:dyDescent="0.3">
      <c r="B176" s="41"/>
      <c r="C176" s="63"/>
      <c r="D176" s="204" t="s">
        <v>148</v>
      </c>
      <c r="E176" s="63"/>
      <c r="F176" s="205" t="s">
        <v>230</v>
      </c>
      <c r="G176" s="63"/>
      <c r="H176" s="63"/>
      <c r="I176" s="163"/>
      <c r="J176" s="63"/>
      <c r="K176" s="63"/>
      <c r="L176" s="61"/>
      <c r="M176" s="206"/>
      <c r="N176" s="42"/>
      <c r="O176" s="42"/>
      <c r="P176" s="42"/>
      <c r="Q176" s="42"/>
      <c r="R176" s="42"/>
      <c r="S176" s="42"/>
      <c r="T176" s="78"/>
      <c r="AT176" s="24" t="s">
        <v>148</v>
      </c>
      <c r="AU176" s="24" t="s">
        <v>81</v>
      </c>
    </row>
    <row r="177" spans="2:65" s="11" customFormat="1" ht="12" x14ac:dyDescent="0.3">
      <c r="B177" s="207"/>
      <c r="C177" s="208"/>
      <c r="D177" s="204" t="s">
        <v>150</v>
      </c>
      <c r="E177" s="209" t="s">
        <v>22</v>
      </c>
      <c r="F177" s="210" t="s">
        <v>166</v>
      </c>
      <c r="G177" s="208"/>
      <c r="H177" s="209" t="s">
        <v>22</v>
      </c>
      <c r="I177" s="211"/>
      <c r="J177" s="208"/>
      <c r="K177" s="208"/>
      <c r="L177" s="212"/>
      <c r="M177" s="213"/>
      <c r="N177" s="214"/>
      <c r="O177" s="214"/>
      <c r="P177" s="214"/>
      <c r="Q177" s="214"/>
      <c r="R177" s="214"/>
      <c r="S177" s="214"/>
      <c r="T177" s="215"/>
      <c r="AT177" s="216" t="s">
        <v>150</v>
      </c>
      <c r="AU177" s="216" t="s">
        <v>81</v>
      </c>
      <c r="AV177" s="11" t="s">
        <v>24</v>
      </c>
      <c r="AW177" s="11" t="s">
        <v>37</v>
      </c>
      <c r="AX177" s="11" t="s">
        <v>73</v>
      </c>
      <c r="AY177" s="216" t="s">
        <v>138</v>
      </c>
    </row>
    <row r="178" spans="2:65" s="12" customFormat="1" ht="12" x14ac:dyDescent="0.3">
      <c r="B178" s="217"/>
      <c r="C178" s="218"/>
      <c r="D178" s="204" t="s">
        <v>150</v>
      </c>
      <c r="E178" s="219" t="s">
        <v>22</v>
      </c>
      <c r="F178" s="220" t="s">
        <v>231</v>
      </c>
      <c r="G178" s="218"/>
      <c r="H178" s="221">
        <v>7.26</v>
      </c>
      <c r="I178" s="222"/>
      <c r="J178" s="218"/>
      <c r="K178" s="218"/>
      <c r="L178" s="223"/>
      <c r="M178" s="224"/>
      <c r="N178" s="225"/>
      <c r="O178" s="225"/>
      <c r="P178" s="225"/>
      <c r="Q178" s="225"/>
      <c r="R178" s="225"/>
      <c r="S178" s="225"/>
      <c r="T178" s="226"/>
      <c r="AT178" s="227" t="s">
        <v>150</v>
      </c>
      <c r="AU178" s="227" t="s">
        <v>81</v>
      </c>
      <c r="AV178" s="12" t="s">
        <v>81</v>
      </c>
      <c r="AW178" s="12" t="s">
        <v>37</v>
      </c>
      <c r="AX178" s="12" t="s">
        <v>73</v>
      </c>
      <c r="AY178" s="227" t="s">
        <v>138</v>
      </c>
    </row>
    <row r="179" spans="2:65" s="12" customFormat="1" ht="12" x14ac:dyDescent="0.3">
      <c r="B179" s="217"/>
      <c r="C179" s="218"/>
      <c r="D179" s="204" t="s">
        <v>150</v>
      </c>
      <c r="E179" s="219" t="s">
        <v>22</v>
      </c>
      <c r="F179" s="220" t="s">
        <v>168</v>
      </c>
      <c r="G179" s="218"/>
      <c r="H179" s="221">
        <v>0.63800000000000001</v>
      </c>
      <c r="I179" s="222"/>
      <c r="J179" s="218"/>
      <c r="K179" s="218"/>
      <c r="L179" s="223"/>
      <c r="M179" s="224"/>
      <c r="N179" s="225"/>
      <c r="O179" s="225"/>
      <c r="P179" s="225"/>
      <c r="Q179" s="225"/>
      <c r="R179" s="225"/>
      <c r="S179" s="225"/>
      <c r="T179" s="226"/>
      <c r="AT179" s="227" t="s">
        <v>150</v>
      </c>
      <c r="AU179" s="227" t="s">
        <v>81</v>
      </c>
      <c r="AV179" s="12" t="s">
        <v>81</v>
      </c>
      <c r="AW179" s="12" t="s">
        <v>37</v>
      </c>
      <c r="AX179" s="12" t="s">
        <v>73</v>
      </c>
      <c r="AY179" s="227" t="s">
        <v>138</v>
      </c>
    </row>
    <row r="180" spans="2:65" s="13" customFormat="1" ht="12" x14ac:dyDescent="0.3">
      <c r="B180" s="228"/>
      <c r="C180" s="229"/>
      <c r="D180" s="204" t="s">
        <v>150</v>
      </c>
      <c r="E180" s="230" t="s">
        <v>22</v>
      </c>
      <c r="F180" s="231" t="s">
        <v>173</v>
      </c>
      <c r="G180" s="229"/>
      <c r="H180" s="232">
        <v>7.8979999999999997</v>
      </c>
      <c r="I180" s="233"/>
      <c r="J180" s="229"/>
      <c r="K180" s="229"/>
      <c r="L180" s="234"/>
      <c r="M180" s="235"/>
      <c r="N180" s="236"/>
      <c r="O180" s="236"/>
      <c r="P180" s="236"/>
      <c r="Q180" s="236"/>
      <c r="R180" s="236"/>
      <c r="S180" s="236"/>
      <c r="T180" s="237"/>
      <c r="AT180" s="238" t="s">
        <v>150</v>
      </c>
      <c r="AU180" s="238" t="s">
        <v>81</v>
      </c>
      <c r="AV180" s="13" t="s">
        <v>174</v>
      </c>
      <c r="AW180" s="13" t="s">
        <v>37</v>
      </c>
      <c r="AX180" s="13" t="s">
        <v>24</v>
      </c>
      <c r="AY180" s="238" t="s">
        <v>138</v>
      </c>
    </row>
    <row r="181" spans="2:65" s="1" customFormat="1" ht="25.5" customHeight="1" x14ac:dyDescent="0.3">
      <c r="B181" s="41"/>
      <c r="C181" s="192" t="s">
        <v>174</v>
      </c>
      <c r="D181" s="192" t="s">
        <v>141</v>
      </c>
      <c r="E181" s="193" t="s">
        <v>232</v>
      </c>
      <c r="F181" s="194" t="s">
        <v>233</v>
      </c>
      <c r="G181" s="195" t="s">
        <v>156</v>
      </c>
      <c r="H181" s="196">
        <v>7.508</v>
      </c>
      <c r="I181" s="197"/>
      <c r="J181" s="198">
        <f>ROUND(I181*H181,2)</f>
        <v>0</v>
      </c>
      <c r="K181" s="194" t="s">
        <v>145</v>
      </c>
      <c r="L181" s="61"/>
      <c r="M181" s="199" t="s">
        <v>22</v>
      </c>
      <c r="N181" s="200" t="s">
        <v>44</v>
      </c>
      <c r="O181" s="42"/>
      <c r="P181" s="201">
        <f>O181*H181</f>
        <v>0</v>
      </c>
      <c r="Q181" s="201">
        <v>2.45329</v>
      </c>
      <c r="R181" s="201">
        <f>Q181*H181</f>
        <v>18.419301319999999</v>
      </c>
      <c r="S181" s="201">
        <v>0</v>
      </c>
      <c r="T181" s="202">
        <f>S181*H181</f>
        <v>0</v>
      </c>
      <c r="AR181" s="24" t="s">
        <v>146</v>
      </c>
      <c r="AT181" s="24" t="s">
        <v>141</v>
      </c>
      <c r="AU181" s="24" t="s">
        <v>81</v>
      </c>
      <c r="AY181" s="24" t="s">
        <v>138</v>
      </c>
      <c r="BE181" s="203">
        <f>IF(N181="základní",J181,0)</f>
        <v>0</v>
      </c>
      <c r="BF181" s="203">
        <f>IF(N181="snížená",J181,0)</f>
        <v>0</v>
      </c>
      <c r="BG181" s="203">
        <f>IF(N181="zákl. přenesená",J181,0)</f>
        <v>0</v>
      </c>
      <c r="BH181" s="203">
        <f>IF(N181="sníž. přenesená",J181,0)</f>
        <v>0</v>
      </c>
      <c r="BI181" s="203">
        <f>IF(N181="nulová",J181,0)</f>
        <v>0</v>
      </c>
      <c r="BJ181" s="24" t="s">
        <v>24</v>
      </c>
      <c r="BK181" s="203">
        <f>ROUND(I181*H181,2)</f>
        <v>0</v>
      </c>
      <c r="BL181" s="24" t="s">
        <v>146</v>
      </c>
      <c r="BM181" s="24" t="s">
        <v>234</v>
      </c>
    </row>
    <row r="182" spans="2:65" s="1" customFormat="1" ht="120" x14ac:dyDescent="0.3">
      <c r="B182" s="41"/>
      <c r="C182" s="63"/>
      <c r="D182" s="204" t="s">
        <v>148</v>
      </c>
      <c r="E182" s="63"/>
      <c r="F182" s="205" t="s">
        <v>235</v>
      </c>
      <c r="G182" s="63"/>
      <c r="H182" s="63"/>
      <c r="I182" s="163"/>
      <c r="J182" s="63"/>
      <c r="K182" s="63"/>
      <c r="L182" s="61"/>
      <c r="M182" s="206"/>
      <c r="N182" s="42"/>
      <c r="O182" s="42"/>
      <c r="P182" s="42"/>
      <c r="Q182" s="42"/>
      <c r="R182" s="42"/>
      <c r="S182" s="42"/>
      <c r="T182" s="78"/>
      <c r="AT182" s="24" t="s">
        <v>148</v>
      </c>
      <c r="AU182" s="24" t="s">
        <v>81</v>
      </c>
    </row>
    <row r="183" spans="2:65" s="11" customFormat="1" ht="12" x14ac:dyDescent="0.3">
      <c r="B183" s="207"/>
      <c r="C183" s="208"/>
      <c r="D183" s="204" t="s">
        <v>150</v>
      </c>
      <c r="E183" s="209" t="s">
        <v>22</v>
      </c>
      <c r="F183" s="210" t="s">
        <v>169</v>
      </c>
      <c r="G183" s="208"/>
      <c r="H183" s="209" t="s">
        <v>22</v>
      </c>
      <c r="I183" s="211"/>
      <c r="J183" s="208"/>
      <c r="K183" s="208"/>
      <c r="L183" s="212"/>
      <c r="M183" s="213"/>
      <c r="N183" s="214"/>
      <c r="O183" s="214"/>
      <c r="P183" s="214"/>
      <c r="Q183" s="214"/>
      <c r="R183" s="214"/>
      <c r="S183" s="214"/>
      <c r="T183" s="215"/>
      <c r="AT183" s="216" t="s">
        <v>150</v>
      </c>
      <c r="AU183" s="216" t="s">
        <v>81</v>
      </c>
      <c r="AV183" s="11" t="s">
        <v>24</v>
      </c>
      <c r="AW183" s="11" t="s">
        <v>37</v>
      </c>
      <c r="AX183" s="11" t="s">
        <v>73</v>
      </c>
      <c r="AY183" s="216" t="s">
        <v>138</v>
      </c>
    </row>
    <row r="184" spans="2:65" s="12" customFormat="1" ht="12" x14ac:dyDescent="0.3">
      <c r="B184" s="217"/>
      <c r="C184" s="218"/>
      <c r="D184" s="204" t="s">
        <v>150</v>
      </c>
      <c r="E184" s="219" t="s">
        <v>22</v>
      </c>
      <c r="F184" s="220" t="s">
        <v>236</v>
      </c>
      <c r="G184" s="218"/>
      <c r="H184" s="221">
        <v>5.8079999999999998</v>
      </c>
      <c r="I184" s="222"/>
      <c r="J184" s="218"/>
      <c r="K184" s="218"/>
      <c r="L184" s="223"/>
      <c r="M184" s="224"/>
      <c r="N184" s="225"/>
      <c r="O184" s="225"/>
      <c r="P184" s="225"/>
      <c r="Q184" s="225"/>
      <c r="R184" s="225"/>
      <c r="S184" s="225"/>
      <c r="T184" s="226"/>
      <c r="AT184" s="227" t="s">
        <v>150</v>
      </c>
      <c r="AU184" s="227" t="s">
        <v>81</v>
      </c>
      <c r="AV184" s="12" t="s">
        <v>81</v>
      </c>
      <c r="AW184" s="12" t="s">
        <v>37</v>
      </c>
      <c r="AX184" s="12" t="s">
        <v>73</v>
      </c>
      <c r="AY184" s="227" t="s">
        <v>138</v>
      </c>
    </row>
    <row r="185" spans="2:65" s="12" customFormat="1" ht="12" x14ac:dyDescent="0.3">
      <c r="B185" s="217"/>
      <c r="C185" s="218"/>
      <c r="D185" s="204" t="s">
        <v>150</v>
      </c>
      <c r="E185" s="219" t="s">
        <v>22</v>
      </c>
      <c r="F185" s="220" t="s">
        <v>171</v>
      </c>
      <c r="G185" s="218"/>
      <c r="H185" s="221">
        <v>1.7</v>
      </c>
      <c r="I185" s="222"/>
      <c r="J185" s="218"/>
      <c r="K185" s="218"/>
      <c r="L185" s="223"/>
      <c r="M185" s="224"/>
      <c r="N185" s="225"/>
      <c r="O185" s="225"/>
      <c r="P185" s="225"/>
      <c r="Q185" s="225"/>
      <c r="R185" s="225"/>
      <c r="S185" s="225"/>
      <c r="T185" s="226"/>
      <c r="AT185" s="227" t="s">
        <v>150</v>
      </c>
      <c r="AU185" s="227" t="s">
        <v>81</v>
      </c>
      <c r="AV185" s="12" t="s">
        <v>81</v>
      </c>
      <c r="AW185" s="12" t="s">
        <v>37</v>
      </c>
      <c r="AX185" s="12" t="s">
        <v>73</v>
      </c>
      <c r="AY185" s="227" t="s">
        <v>138</v>
      </c>
    </row>
    <row r="186" spans="2:65" s="13" customFormat="1" ht="12" x14ac:dyDescent="0.3">
      <c r="B186" s="228"/>
      <c r="C186" s="229"/>
      <c r="D186" s="204" t="s">
        <v>150</v>
      </c>
      <c r="E186" s="230" t="s">
        <v>22</v>
      </c>
      <c r="F186" s="231" t="s">
        <v>173</v>
      </c>
      <c r="G186" s="229"/>
      <c r="H186" s="232">
        <v>7.508</v>
      </c>
      <c r="I186" s="233"/>
      <c r="J186" s="229"/>
      <c r="K186" s="229"/>
      <c r="L186" s="234"/>
      <c r="M186" s="235"/>
      <c r="N186" s="236"/>
      <c r="O186" s="236"/>
      <c r="P186" s="236"/>
      <c r="Q186" s="236"/>
      <c r="R186" s="236"/>
      <c r="S186" s="236"/>
      <c r="T186" s="237"/>
      <c r="AT186" s="238" t="s">
        <v>150</v>
      </c>
      <c r="AU186" s="238" t="s">
        <v>81</v>
      </c>
      <c r="AV186" s="13" t="s">
        <v>174</v>
      </c>
      <c r="AW186" s="13" t="s">
        <v>37</v>
      </c>
      <c r="AX186" s="13" t="s">
        <v>24</v>
      </c>
      <c r="AY186" s="238" t="s">
        <v>138</v>
      </c>
    </row>
    <row r="187" spans="2:65" s="1" customFormat="1" ht="16.5" customHeight="1" x14ac:dyDescent="0.3">
      <c r="B187" s="41"/>
      <c r="C187" s="192" t="s">
        <v>237</v>
      </c>
      <c r="D187" s="192" t="s">
        <v>141</v>
      </c>
      <c r="E187" s="193" t="s">
        <v>238</v>
      </c>
      <c r="F187" s="194" t="s">
        <v>239</v>
      </c>
      <c r="G187" s="195" t="s">
        <v>144</v>
      </c>
      <c r="H187" s="196">
        <v>58.9</v>
      </c>
      <c r="I187" s="197"/>
      <c r="J187" s="198">
        <f>ROUND(I187*H187,2)</f>
        <v>0</v>
      </c>
      <c r="K187" s="194" t="s">
        <v>145</v>
      </c>
      <c r="L187" s="61"/>
      <c r="M187" s="199" t="s">
        <v>22</v>
      </c>
      <c r="N187" s="200" t="s">
        <v>44</v>
      </c>
      <c r="O187" s="42"/>
      <c r="P187" s="201">
        <f>O187*H187</f>
        <v>0</v>
      </c>
      <c r="Q187" s="201">
        <v>3.5099999999999999E-2</v>
      </c>
      <c r="R187" s="201">
        <f>Q187*H187</f>
        <v>2.0673900000000001</v>
      </c>
      <c r="S187" s="201">
        <v>0</v>
      </c>
      <c r="T187" s="202">
        <f>S187*H187</f>
        <v>0</v>
      </c>
      <c r="AR187" s="24" t="s">
        <v>146</v>
      </c>
      <c r="AT187" s="24" t="s">
        <v>141</v>
      </c>
      <c r="AU187" s="24" t="s">
        <v>81</v>
      </c>
      <c r="AY187" s="24" t="s">
        <v>138</v>
      </c>
      <c r="BE187" s="203">
        <f>IF(N187="základní",J187,0)</f>
        <v>0</v>
      </c>
      <c r="BF187" s="203">
        <f>IF(N187="snížená",J187,0)</f>
        <v>0</v>
      </c>
      <c r="BG187" s="203">
        <f>IF(N187="zákl. přenesená",J187,0)</f>
        <v>0</v>
      </c>
      <c r="BH187" s="203">
        <f>IF(N187="sníž. přenesená",J187,0)</f>
        <v>0</v>
      </c>
      <c r="BI187" s="203">
        <f>IF(N187="nulová",J187,0)</f>
        <v>0</v>
      </c>
      <c r="BJ187" s="24" t="s">
        <v>24</v>
      </c>
      <c r="BK187" s="203">
        <f>ROUND(I187*H187,2)</f>
        <v>0</v>
      </c>
      <c r="BL187" s="24" t="s">
        <v>146</v>
      </c>
      <c r="BM187" s="24" t="s">
        <v>240</v>
      </c>
    </row>
    <row r="188" spans="2:65" s="1" customFormat="1" ht="48" x14ac:dyDescent="0.3">
      <c r="B188" s="41"/>
      <c r="C188" s="63"/>
      <c r="D188" s="204" t="s">
        <v>148</v>
      </c>
      <c r="E188" s="63"/>
      <c r="F188" s="205" t="s">
        <v>241</v>
      </c>
      <c r="G188" s="63"/>
      <c r="H188" s="63"/>
      <c r="I188" s="163"/>
      <c r="J188" s="63"/>
      <c r="K188" s="63"/>
      <c r="L188" s="61"/>
      <c r="M188" s="206"/>
      <c r="N188" s="42"/>
      <c r="O188" s="42"/>
      <c r="P188" s="42"/>
      <c r="Q188" s="42"/>
      <c r="R188" s="42"/>
      <c r="S188" s="42"/>
      <c r="T188" s="78"/>
      <c r="AT188" s="24" t="s">
        <v>148</v>
      </c>
      <c r="AU188" s="24" t="s">
        <v>81</v>
      </c>
    </row>
    <row r="189" spans="2:65" s="11" customFormat="1" ht="12" x14ac:dyDescent="0.3">
      <c r="B189" s="207"/>
      <c r="C189" s="208"/>
      <c r="D189" s="204" t="s">
        <v>150</v>
      </c>
      <c r="E189" s="209" t="s">
        <v>22</v>
      </c>
      <c r="F189" s="210" t="s">
        <v>166</v>
      </c>
      <c r="G189" s="208"/>
      <c r="H189" s="209" t="s">
        <v>22</v>
      </c>
      <c r="I189" s="211"/>
      <c r="J189" s="208"/>
      <c r="K189" s="208"/>
      <c r="L189" s="212"/>
      <c r="M189" s="213"/>
      <c r="N189" s="214"/>
      <c r="O189" s="214"/>
      <c r="P189" s="214"/>
      <c r="Q189" s="214"/>
      <c r="R189" s="214"/>
      <c r="S189" s="214"/>
      <c r="T189" s="215"/>
      <c r="AT189" s="216" t="s">
        <v>150</v>
      </c>
      <c r="AU189" s="216" t="s">
        <v>81</v>
      </c>
      <c r="AV189" s="11" t="s">
        <v>24</v>
      </c>
      <c r="AW189" s="11" t="s">
        <v>37</v>
      </c>
      <c r="AX189" s="11" t="s">
        <v>73</v>
      </c>
      <c r="AY189" s="216" t="s">
        <v>138</v>
      </c>
    </row>
    <row r="190" spans="2:65" s="12" customFormat="1" ht="12" x14ac:dyDescent="0.3">
      <c r="B190" s="217"/>
      <c r="C190" s="218"/>
      <c r="D190" s="204" t="s">
        <v>150</v>
      </c>
      <c r="E190" s="219" t="s">
        <v>22</v>
      </c>
      <c r="F190" s="220" t="s">
        <v>242</v>
      </c>
      <c r="G190" s="218"/>
      <c r="H190" s="221">
        <v>13.025</v>
      </c>
      <c r="I190" s="222"/>
      <c r="J190" s="218"/>
      <c r="K190" s="218"/>
      <c r="L190" s="223"/>
      <c r="M190" s="224"/>
      <c r="N190" s="225"/>
      <c r="O190" s="225"/>
      <c r="P190" s="225"/>
      <c r="Q190" s="225"/>
      <c r="R190" s="225"/>
      <c r="S190" s="225"/>
      <c r="T190" s="226"/>
      <c r="AT190" s="227" t="s">
        <v>150</v>
      </c>
      <c r="AU190" s="227" t="s">
        <v>81</v>
      </c>
      <c r="AV190" s="12" t="s">
        <v>81</v>
      </c>
      <c r="AW190" s="12" t="s">
        <v>37</v>
      </c>
      <c r="AX190" s="12" t="s">
        <v>73</v>
      </c>
      <c r="AY190" s="227" t="s">
        <v>138</v>
      </c>
    </row>
    <row r="191" spans="2:65" s="12" customFormat="1" ht="12" x14ac:dyDescent="0.3">
      <c r="B191" s="217"/>
      <c r="C191" s="218"/>
      <c r="D191" s="204" t="s">
        <v>150</v>
      </c>
      <c r="E191" s="219" t="s">
        <v>22</v>
      </c>
      <c r="F191" s="220" t="s">
        <v>243</v>
      </c>
      <c r="G191" s="218"/>
      <c r="H191" s="221">
        <v>45.875</v>
      </c>
      <c r="I191" s="222"/>
      <c r="J191" s="218"/>
      <c r="K191" s="218"/>
      <c r="L191" s="223"/>
      <c r="M191" s="224"/>
      <c r="N191" s="225"/>
      <c r="O191" s="225"/>
      <c r="P191" s="225"/>
      <c r="Q191" s="225"/>
      <c r="R191" s="225"/>
      <c r="S191" s="225"/>
      <c r="T191" s="226"/>
      <c r="AT191" s="227" t="s">
        <v>150</v>
      </c>
      <c r="AU191" s="227" t="s">
        <v>81</v>
      </c>
      <c r="AV191" s="12" t="s">
        <v>81</v>
      </c>
      <c r="AW191" s="12" t="s">
        <v>37</v>
      </c>
      <c r="AX191" s="12" t="s">
        <v>73</v>
      </c>
      <c r="AY191" s="227" t="s">
        <v>138</v>
      </c>
    </row>
    <row r="192" spans="2:65" s="13" customFormat="1" ht="12" x14ac:dyDescent="0.3">
      <c r="B192" s="228"/>
      <c r="C192" s="229"/>
      <c r="D192" s="204" t="s">
        <v>150</v>
      </c>
      <c r="E192" s="230" t="s">
        <v>22</v>
      </c>
      <c r="F192" s="231" t="s">
        <v>173</v>
      </c>
      <c r="G192" s="229"/>
      <c r="H192" s="232">
        <v>58.9</v>
      </c>
      <c r="I192" s="233"/>
      <c r="J192" s="229"/>
      <c r="K192" s="229"/>
      <c r="L192" s="234"/>
      <c r="M192" s="235"/>
      <c r="N192" s="236"/>
      <c r="O192" s="236"/>
      <c r="P192" s="236"/>
      <c r="Q192" s="236"/>
      <c r="R192" s="236"/>
      <c r="S192" s="236"/>
      <c r="T192" s="237"/>
      <c r="AT192" s="238" t="s">
        <v>150</v>
      </c>
      <c r="AU192" s="238" t="s">
        <v>81</v>
      </c>
      <c r="AV192" s="13" t="s">
        <v>174</v>
      </c>
      <c r="AW192" s="13" t="s">
        <v>37</v>
      </c>
      <c r="AX192" s="13" t="s">
        <v>24</v>
      </c>
      <c r="AY192" s="238" t="s">
        <v>138</v>
      </c>
    </row>
    <row r="193" spans="2:65" s="1" customFormat="1" ht="16.5" customHeight="1" x14ac:dyDescent="0.3">
      <c r="B193" s="41"/>
      <c r="C193" s="192" t="s">
        <v>244</v>
      </c>
      <c r="D193" s="192" t="s">
        <v>141</v>
      </c>
      <c r="E193" s="193" t="s">
        <v>238</v>
      </c>
      <c r="F193" s="194" t="s">
        <v>239</v>
      </c>
      <c r="G193" s="195" t="s">
        <v>144</v>
      </c>
      <c r="H193" s="196">
        <v>58.9</v>
      </c>
      <c r="I193" s="197"/>
      <c r="J193" s="198">
        <f>ROUND(I193*H193,2)</f>
        <v>0</v>
      </c>
      <c r="K193" s="194" t="s">
        <v>145</v>
      </c>
      <c r="L193" s="61"/>
      <c r="M193" s="199" t="s">
        <v>22</v>
      </c>
      <c r="N193" s="200" t="s">
        <v>44</v>
      </c>
      <c r="O193" s="42"/>
      <c r="P193" s="201">
        <f>O193*H193</f>
        <v>0</v>
      </c>
      <c r="Q193" s="201">
        <v>3.5099999999999999E-2</v>
      </c>
      <c r="R193" s="201">
        <f>Q193*H193</f>
        <v>2.0673900000000001</v>
      </c>
      <c r="S193" s="201">
        <v>0</v>
      </c>
      <c r="T193" s="202">
        <f>S193*H193</f>
        <v>0</v>
      </c>
      <c r="AR193" s="24" t="s">
        <v>146</v>
      </c>
      <c r="AT193" s="24" t="s">
        <v>141</v>
      </c>
      <c r="AU193" s="24" t="s">
        <v>81</v>
      </c>
      <c r="AY193" s="24" t="s">
        <v>138</v>
      </c>
      <c r="BE193" s="203">
        <f>IF(N193="základní",J193,0)</f>
        <v>0</v>
      </c>
      <c r="BF193" s="203">
        <f>IF(N193="snížená",J193,0)</f>
        <v>0</v>
      </c>
      <c r="BG193" s="203">
        <f>IF(N193="zákl. přenesená",J193,0)</f>
        <v>0</v>
      </c>
      <c r="BH193" s="203">
        <f>IF(N193="sníž. přenesená",J193,0)</f>
        <v>0</v>
      </c>
      <c r="BI193" s="203">
        <f>IF(N193="nulová",J193,0)</f>
        <v>0</v>
      </c>
      <c r="BJ193" s="24" t="s">
        <v>24</v>
      </c>
      <c r="BK193" s="203">
        <f>ROUND(I193*H193,2)</f>
        <v>0</v>
      </c>
      <c r="BL193" s="24" t="s">
        <v>146</v>
      </c>
      <c r="BM193" s="24" t="s">
        <v>245</v>
      </c>
    </row>
    <row r="194" spans="2:65" s="1" customFormat="1" ht="48" x14ac:dyDescent="0.3">
      <c r="B194" s="41"/>
      <c r="C194" s="63"/>
      <c r="D194" s="204" t="s">
        <v>148</v>
      </c>
      <c r="E194" s="63"/>
      <c r="F194" s="205" t="s">
        <v>241</v>
      </c>
      <c r="G194" s="63"/>
      <c r="H194" s="63"/>
      <c r="I194" s="163"/>
      <c r="J194" s="63"/>
      <c r="K194" s="63"/>
      <c r="L194" s="61"/>
      <c r="M194" s="206"/>
      <c r="N194" s="42"/>
      <c r="O194" s="42"/>
      <c r="P194" s="42"/>
      <c r="Q194" s="42"/>
      <c r="R194" s="42"/>
      <c r="S194" s="42"/>
      <c r="T194" s="78"/>
      <c r="AT194" s="24" t="s">
        <v>148</v>
      </c>
      <c r="AU194" s="24" t="s">
        <v>81</v>
      </c>
    </row>
    <row r="195" spans="2:65" s="12" customFormat="1" ht="12" x14ac:dyDescent="0.3">
      <c r="B195" s="217"/>
      <c r="C195" s="218"/>
      <c r="D195" s="204" t="s">
        <v>150</v>
      </c>
      <c r="E195" s="219" t="s">
        <v>22</v>
      </c>
      <c r="F195" s="220" t="s">
        <v>246</v>
      </c>
      <c r="G195" s="218"/>
      <c r="H195" s="221">
        <v>58.9</v>
      </c>
      <c r="I195" s="222"/>
      <c r="J195" s="218"/>
      <c r="K195" s="218"/>
      <c r="L195" s="223"/>
      <c r="M195" s="224"/>
      <c r="N195" s="225"/>
      <c r="O195" s="225"/>
      <c r="P195" s="225"/>
      <c r="Q195" s="225"/>
      <c r="R195" s="225"/>
      <c r="S195" s="225"/>
      <c r="T195" s="226"/>
      <c r="AT195" s="227" t="s">
        <v>150</v>
      </c>
      <c r="AU195" s="227" t="s">
        <v>81</v>
      </c>
      <c r="AV195" s="12" t="s">
        <v>81</v>
      </c>
      <c r="AW195" s="12" t="s">
        <v>37</v>
      </c>
      <c r="AX195" s="12" t="s">
        <v>24</v>
      </c>
      <c r="AY195" s="227" t="s">
        <v>138</v>
      </c>
    </row>
    <row r="196" spans="2:65" s="1" customFormat="1" ht="16.5" customHeight="1" x14ac:dyDescent="0.3">
      <c r="B196" s="41"/>
      <c r="C196" s="192" t="s">
        <v>247</v>
      </c>
      <c r="D196" s="192" t="s">
        <v>141</v>
      </c>
      <c r="E196" s="193" t="s">
        <v>248</v>
      </c>
      <c r="F196" s="194" t="s">
        <v>249</v>
      </c>
      <c r="G196" s="195" t="s">
        <v>194</v>
      </c>
      <c r="H196" s="196">
        <v>0.51</v>
      </c>
      <c r="I196" s="197"/>
      <c r="J196" s="198">
        <f>ROUND(I196*H196,2)</f>
        <v>0</v>
      </c>
      <c r="K196" s="194" t="s">
        <v>145</v>
      </c>
      <c r="L196" s="61"/>
      <c r="M196" s="199" t="s">
        <v>22</v>
      </c>
      <c r="N196" s="200" t="s">
        <v>44</v>
      </c>
      <c r="O196" s="42"/>
      <c r="P196" s="201">
        <f>O196*H196</f>
        <v>0</v>
      </c>
      <c r="Q196" s="201">
        <v>1.0601700000000001</v>
      </c>
      <c r="R196" s="201">
        <f>Q196*H196</f>
        <v>0.54068670000000008</v>
      </c>
      <c r="S196" s="201">
        <v>0</v>
      </c>
      <c r="T196" s="202">
        <f>S196*H196</f>
        <v>0</v>
      </c>
      <c r="AR196" s="24" t="s">
        <v>146</v>
      </c>
      <c r="AT196" s="24" t="s">
        <v>141</v>
      </c>
      <c r="AU196" s="24" t="s">
        <v>81</v>
      </c>
      <c r="AY196" s="24" t="s">
        <v>138</v>
      </c>
      <c r="BE196" s="203">
        <f>IF(N196="základní",J196,0)</f>
        <v>0</v>
      </c>
      <c r="BF196" s="203">
        <f>IF(N196="snížená",J196,0)</f>
        <v>0</v>
      </c>
      <c r="BG196" s="203">
        <f>IF(N196="zákl. přenesená",J196,0)</f>
        <v>0</v>
      </c>
      <c r="BH196" s="203">
        <f>IF(N196="sníž. přenesená",J196,0)</f>
        <v>0</v>
      </c>
      <c r="BI196" s="203">
        <f>IF(N196="nulová",J196,0)</f>
        <v>0</v>
      </c>
      <c r="BJ196" s="24" t="s">
        <v>24</v>
      </c>
      <c r="BK196" s="203">
        <f>ROUND(I196*H196,2)</f>
        <v>0</v>
      </c>
      <c r="BL196" s="24" t="s">
        <v>146</v>
      </c>
      <c r="BM196" s="24" t="s">
        <v>250</v>
      </c>
    </row>
    <row r="197" spans="2:65" s="1" customFormat="1" ht="36" x14ac:dyDescent="0.3">
      <c r="B197" s="41"/>
      <c r="C197" s="63"/>
      <c r="D197" s="204" t="s">
        <v>148</v>
      </c>
      <c r="E197" s="63"/>
      <c r="F197" s="205" t="s">
        <v>251</v>
      </c>
      <c r="G197" s="63"/>
      <c r="H197" s="63"/>
      <c r="I197" s="163"/>
      <c r="J197" s="63"/>
      <c r="K197" s="63"/>
      <c r="L197" s="61"/>
      <c r="M197" s="206"/>
      <c r="N197" s="42"/>
      <c r="O197" s="42"/>
      <c r="P197" s="42"/>
      <c r="Q197" s="42"/>
      <c r="R197" s="42"/>
      <c r="S197" s="42"/>
      <c r="T197" s="78"/>
      <c r="AT197" s="24" t="s">
        <v>148</v>
      </c>
      <c r="AU197" s="24" t="s">
        <v>81</v>
      </c>
    </row>
    <row r="198" spans="2:65" s="11" customFormat="1" ht="12" x14ac:dyDescent="0.3">
      <c r="B198" s="207"/>
      <c r="C198" s="208"/>
      <c r="D198" s="204" t="s">
        <v>150</v>
      </c>
      <c r="E198" s="209" t="s">
        <v>22</v>
      </c>
      <c r="F198" s="210" t="s">
        <v>252</v>
      </c>
      <c r="G198" s="208"/>
      <c r="H198" s="209" t="s">
        <v>22</v>
      </c>
      <c r="I198" s="211"/>
      <c r="J198" s="208"/>
      <c r="K198" s="208"/>
      <c r="L198" s="212"/>
      <c r="M198" s="213"/>
      <c r="N198" s="214"/>
      <c r="O198" s="214"/>
      <c r="P198" s="214"/>
      <c r="Q198" s="214"/>
      <c r="R198" s="214"/>
      <c r="S198" s="214"/>
      <c r="T198" s="215"/>
      <c r="AT198" s="216" t="s">
        <v>150</v>
      </c>
      <c r="AU198" s="216" t="s">
        <v>81</v>
      </c>
      <c r="AV198" s="11" t="s">
        <v>24</v>
      </c>
      <c r="AW198" s="11" t="s">
        <v>37</v>
      </c>
      <c r="AX198" s="11" t="s">
        <v>73</v>
      </c>
      <c r="AY198" s="216" t="s">
        <v>138</v>
      </c>
    </row>
    <row r="199" spans="2:65" s="12" customFormat="1" ht="12" x14ac:dyDescent="0.3">
      <c r="B199" s="217"/>
      <c r="C199" s="218"/>
      <c r="D199" s="204" t="s">
        <v>150</v>
      </c>
      <c r="E199" s="219" t="s">
        <v>22</v>
      </c>
      <c r="F199" s="220" t="s">
        <v>253</v>
      </c>
      <c r="G199" s="218"/>
      <c r="H199" s="221">
        <v>0.51</v>
      </c>
      <c r="I199" s="222"/>
      <c r="J199" s="218"/>
      <c r="K199" s="218"/>
      <c r="L199" s="223"/>
      <c r="M199" s="224"/>
      <c r="N199" s="225"/>
      <c r="O199" s="225"/>
      <c r="P199" s="225"/>
      <c r="Q199" s="225"/>
      <c r="R199" s="225"/>
      <c r="S199" s="225"/>
      <c r="T199" s="226"/>
      <c r="AT199" s="227" t="s">
        <v>150</v>
      </c>
      <c r="AU199" s="227" t="s">
        <v>81</v>
      </c>
      <c r="AV199" s="12" t="s">
        <v>81</v>
      </c>
      <c r="AW199" s="12" t="s">
        <v>37</v>
      </c>
      <c r="AX199" s="12" t="s">
        <v>73</v>
      </c>
      <c r="AY199" s="227" t="s">
        <v>138</v>
      </c>
    </row>
    <row r="200" spans="2:65" s="13" customFormat="1" ht="12" x14ac:dyDescent="0.3">
      <c r="B200" s="228"/>
      <c r="C200" s="229"/>
      <c r="D200" s="204" t="s">
        <v>150</v>
      </c>
      <c r="E200" s="230" t="s">
        <v>22</v>
      </c>
      <c r="F200" s="231" t="s">
        <v>173</v>
      </c>
      <c r="G200" s="229"/>
      <c r="H200" s="232">
        <v>0.51</v>
      </c>
      <c r="I200" s="233"/>
      <c r="J200" s="229"/>
      <c r="K200" s="229"/>
      <c r="L200" s="234"/>
      <c r="M200" s="235"/>
      <c r="N200" s="236"/>
      <c r="O200" s="236"/>
      <c r="P200" s="236"/>
      <c r="Q200" s="236"/>
      <c r="R200" s="236"/>
      <c r="S200" s="236"/>
      <c r="T200" s="237"/>
      <c r="AT200" s="238" t="s">
        <v>150</v>
      </c>
      <c r="AU200" s="238" t="s">
        <v>81</v>
      </c>
      <c r="AV200" s="13" t="s">
        <v>174</v>
      </c>
      <c r="AW200" s="13" t="s">
        <v>37</v>
      </c>
      <c r="AX200" s="13" t="s">
        <v>24</v>
      </c>
      <c r="AY200" s="238" t="s">
        <v>138</v>
      </c>
    </row>
    <row r="201" spans="2:65" s="1" customFormat="1" ht="16.5" customHeight="1" x14ac:dyDescent="0.3">
      <c r="B201" s="41"/>
      <c r="C201" s="192" t="s">
        <v>254</v>
      </c>
      <c r="D201" s="192" t="s">
        <v>141</v>
      </c>
      <c r="E201" s="193" t="s">
        <v>255</v>
      </c>
      <c r="F201" s="194" t="s">
        <v>256</v>
      </c>
      <c r="G201" s="195" t="s">
        <v>257</v>
      </c>
      <c r="H201" s="196">
        <v>1</v>
      </c>
      <c r="I201" s="197"/>
      <c r="J201" s="198">
        <f>ROUND(I201*H201,2)</f>
        <v>0</v>
      </c>
      <c r="K201" s="194" t="s">
        <v>22</v>
      </c>
      <c r="L201" s="61"/>
      <c r="M201" s="199" t="s">
        <v>22</v>
      </c>
      <c r="N201" s="200" t="s">
        <v>44</v>
      </c>
      <c r="O201" s="42"/>
      <c r="P201" s="201">
        <f>O201*H201</f>
        <v>0</v>
      </c>
      <c r="Q201" s="201">
        <v>0</v>
      </c>
      <c r="R201" s="201">
        <f>Q201*H201</f>
        <v>0</v>
      </c>
      <c r="S201" s="201">
        <v>0</v>
      </c>
      <c r="T201" s="202">
        <f>S201*H201</f>
        <v>0</v>
      </c>
      <c r="AR201" s="24" t="s">
        <v>146</v>
      </c>
      <c r="AT201" s="24" t="s">
        <v>141</v>
      </c>
      <c r="AU201" s="24" t="s">
        <v>81</v>
      </c>
      <c r="AY201" s="24" t="s">
        <v>138</v>
      </c>
      <c r="BE201" s="203">
        <f>IF(N201="základní",J201,0)</f>
        <v>0</v>
      </c>
      <c r="BF201" s="203">
        <f>IF(N201="snížená",J201,0)</f>
        <v>0</v>
      </c>
      <c r="BG201" s="203">
        <f>IF(N201="zákl. přenesená",J201,0)</f>
        <v>0</v>
      </c>
      <c r="BH201" s="203">
        <f>IF(N201="sníž. přenesená",J201,0)</f>
        <v>0</v>
      </c>
      <c r="BI201" s="203">
        <f>IF(N201="nulová",J201,0)</f>
        <v>0</v>
      </c>
      <c r="BJ201" s="24" t="s">
        <v>24</v>
      </c>
      <c r="BK201" s="203">
        <f>ROUND(I201*H201,2)</f>
        <v>0</v>
      </c>
      <c r="BL201" s="24" t="s">
        <v>146</v>
      </c>
      <c r="BM201" s="24" t="s">
        <v>258</v>
      </c>
    </row>
    <row r="202" spans="2:65" s="11" customFormat="1" ht="12" x14ac:dyDescent="0.3">
      <c r="B202" s="207"/>
      <c r="C202" s="208"/>
      <c r="D202" s="204" t="s">
        <v>150</v>
      </c>
      <c r="E202" s="209" t="s">
        <v>22</v>
      </c>
      <c r="F202" s="210" t="s">
        <v>159</v>
      </c>
      <c r="G202" s="208"/>
      <c r="H202" s="209" t="s">
        <v>22</v>
      </c>
      <c r="I202" s="211"/>
      <c r="J202" s="208"/>
      <c r="K202" s="208"/>
      <c r="L202" s="212"/>
      <c r="M202" s="213"/>
      <c r="N202" s="214"/>
      <c r="O202" s="214"/>
      <c r="P202" s="214"/>
      <c r="Q202" s="214"/>
      <c r="R202" s="214"/>
      <c r="S202" s="214"/>
      <c r="T202" s="215"/>
      <c r="AT202" s="216" t="s">
        <v>150</v>
      </c>
      <c r="AU202" s="216" t="s">
        <v>81</v>
      </c>
      <c r="AV202" s="11" t="s">
        <v>24</v>
      </c>
      <c r="AW202" s="11" t="s">
        <v>37</v>
      </c>
      <c r="AX202" s="11" t="s">
        <v>73</v>
      </c>
      <c r="AY202" s="216" t="s">
        <v>138</v>
      </c>
    </row>
    <row r="203" spans="2:65" s="12" customFormat="1" ht="12" x14ac:dyDescent="0.3">
      <c r="B203" s="217"/>
      <c r="C203" s="218"/>
      <c r="D203" s="204" t="s">
        <v>150</v>
      </c>
      <c r="E203" s="219" t="s">
        <v>22</v>
      </c>
      <c r="F203" s="220" t="s">
        <v>24</v>
      </c>
      <c r="G203" s="218"/>
      <c r="H203" s="221">
        <v>1</v>
      </c>
      <c r="I203" s="222"/>
      <c r="J203" s="218"/>
      <c r="K203" s="218"/>
      <c r="L203" s="223"/>
      <c r="M203" s="224"/>
      <c r="N203" s="225"/>
      <c r="O203" s="225"/>
      <c r="P203" s="225"/>
      <c r="Q203" s="225"/>
      <c r="R203" s="225"/>
      <c r="S203" s="225"/>
      <c r="T203" s="226"/>
      <c r="AT203" s="227" t="s">
        <v>150</v>
      </c>
      <c r="AU203" s="227" t="s">
        <v>81</v>
      </c>
      <c r="AV203" s="12" t="s">
        <v>81</v>
      </c>
      <c r="AW203" s="12" t="s">
        <v>37</v>
      </c>
      <c r="AX203" s="12" t="s">
        <v>73</v>
      </c>
      <c r="AY203" s="227" t="s">
        <v>138</v>
      </c>
    </row>
    <row r="204" spans="2:65" s="13" customFormat="1" ht="12" x14ac:dyDescent="0.3">
      <c r="B204" s="228"/>
      <c r="C204" s="229"/>
      <c r="D204" s="204" t="s">
        <v>150</v>
      </c>
      <c r="E204" s="230" t="s">
        <v>22</v>
      </c>
      <c r="F204" s="231" t="s">
        <v>173</v>
      </c>
      <c r="G204" s="229"/>
      <c r="H204" s="232">
        <v>1</v>
      </c>
      <c r="I204" s="233"/>
      <c r="J204" s="229"/>
      <c r="K204" s="229"/>
      <c r="L204" s="234"/>
      <c r="M204" s="235"/>
      <c r="N204" s="236"/>
      <c r="O204" s="236"/>
      <c r="P204" s="236"/>
      <c r="Q204" s="236"/>
      <c r="R204" s="236"/>
      <c r="S204" s="236"/>
      <c r="T204" s="237"/>
      <c r="AT204" s="238" t="s">
        <v>150</v>
      </c>
      <c r="AU204" s="238" t="s">
        <v>81</v>
      </c>
      <c r="AV204" s="13" t="s">
        <v>174</v>
      </c>
      <c r="AW204" s="13" t="s">
        <v>37</v>
      </c>
      <c r="AX204" s="13" t="s">
        <v>24</v>
      </c>
      <c r="AY204" s="238" t="s">
        <v>138</v>
      </c>
    </row>
    <row r="205" spans="2:65" s="1" customFormat="1" ht="16.5" customHeight="1" x14ac:dyDescent="0.3">
      <c r="B205" s="41"/>
      <c r="C205" s="192" t="s">
        <v>259</v>
      </c>
      <c r="D205" s="192" t="s">
        <v>141</v>
      </c>
      <c r="E205" s="193" t="s">
        <v>260</v>
      </c>
      <c r="F205" s="194" t="s">
        <v>261</v>
      </c>
      <c r="G205" s="195" t="s">
        <v>262</v>
      </c>
      <c r="H205" s="196">
        <v>2.5</v>
      </c>
      <c r="I205" s="197"/>
      <c r="J205" s="198">
        <f>ROUND(I205*H205,2)</f>
        <v>0</v>
      </c>
      <c r="K205" s="194" t="s">
        <v>22</v>
      </c>
      <c r="L205" s="61"/>
      <c r="M205" s="199" t="s">
        <v>22</v>
      </c>
      <c r="N205" s="200" t="s">
        <v>44</v>
      </c>
      <c r="O205" s="42"/>
      <c r="P205" s="201">
        <f>O205*H205</f>
        <v>0</v>
      </c>
      <c r="Q205" s="201">
        <v>2.16</v>
      </c>
      <c r="R205" s="201">
        <f>Q205*H205</f>
        <v>5.4</v>
      </c>
      <c r="S205" s="201">
        <v>0</v>
      </c>
      <c r="T205" s="202">
        <f>S205*H205</f>
        <v>0</v>
      </c>
      <c r="AR205" s="24" t="s">
        <v>146</v>
      </c>
      <c r="AT205" s="24" t="s">
        <v>141</v>
      </c>
      <c r="AU205" s="24" t="s">
        <v>81</v>
      </c>
      <c r="AY205" s="24" t="s">
        <v>138</v>
      </c>
      <c r="BE205" s="203">
        <f>IF(N205="základní",J205,0)</f>
        <v>0</v>
      </c>
      <c r="BF205" s="203">
        <f>IF(N205="snížená",J205,0)</f>
        <v>0</v>
      </c>
      <c r="BG205" s="203">
        <f>IF(N205="zákl. přenesená",J205,0)</f>
        <v>0</v>
      </c>
      <c r="BH205" s="203">
        <f>IF(N205="sníž. přenesená",J205,0)</f>
        <v>0</v>
      </c>
      <c r="BI205" s="203">
        <f>IF(N205="nulová",J205,0)</f>
        <v>0</v>
      </c>
      <c r="BJ205" s="24" t="s">
        <v>24</v>
      </c>
      <c r="BK205" s="203">
        <f>ROUND(I205*H205,2)</f>
        <v>0</v>
      </c>
      <c r="BL205" s="24" t="s">
        <v>146</v>
      </c>
      <c r="BM205" s="24" t="s">
        <v>263</v>
      </c>
    </row>
    <row r="206" spans="2:65" s="11" customFormat="1" ht="12" x14ac:dyDescent="0.3">
      <c r="B206" s="207"/>
      <c r="C206" s="208"/>
      <c r="D206" s="204" t="s">
        <v>150</v>
      </c>
      <c r="E206" s="209" t="s">
        <v>22</v>
      </c>
      <c r="F206" s="210" t="s">
        <v>159</v>
      </c>
      <c r="G206" s="208"/>
      <c r="H206" s="209" t="s">
        <v>22</v>
      </c>
      <c r="I206" s="211"/>
      <c r="J206" s="208"/>
      <c r="K206" s="208"/>
      <c r="L206" s="212"/>
      <c r="M206" s="213"/>
      <c r="N206" s="214"/>
      <c r="O206" s="214"/>
      <c r="P206" s="214"/>
      <c r="Q206" s="214"/>
      <c r="R206" s="214"/>
      <c r="S206" s="214"/>
      <c r="T206" s="215"/>
      <c r="AT206" s="216" t="s">
        <v>150</v>
      </c>
      <c r="AU206" s="216" t="s">
        <v>81</v>
      </c>
      <c r="AV206" s="11" t="s">
        <v>24</v>
      </c>
      <c r="AW206" s="11" t="s">
        <v>37</v>
      </c>
      <c r="AX206" s="11" t="s">
        <v>73</v>
      </c>
      <c r="AY206" s="216" t="s">
        <v>138</v>
      </c>
    </row>
    <row r="207" spans="2:65" s="12" customFormat="1" ht="12" x14ac:dyDescent="0.3">
      <c r="B207" s="217"/>
      <c r="C207" s="218"/>
      <c r="D207" s="204" t="s">
        <v>150</v>
      </c>
      <c r="E207" s="219" t="s">
        <v>22</v>
      </c>
      <c r="F207" s="220" t="s">
        <v>264</v>
      </c>
      <c r="G207" s="218"/>
      <c r="H207" s="221">
        <v>2.5</v>
      </c>
      <c r="I207" s="222"/>
      <c r="J207" s="218"/>
      <c r="K207" s="218"/>
      <c r="L207" s="223"/>
      <c r="M207" s="224"/>
      <c r="N207" s="225"/>
      <c r="O207" s="225"/>
      <c r="P207" s="225"/>
      <c r="Q207" s="225"/>
      <c r="R207" s="225"/>
      <c r="S207" s="225"/>
      <c r="T207" s="226"/>
      <c r="AT207" s="227" t="s">
        <v>150</v>
      </c>
      <c r="AU207" s="227" t="s">
        <v>81</v>
      </c>
      <c r="AV207" s="12" t="s">
        <v>81</v>
      </c>
      <c r="AW207" s="12" t="s">
        <v>37</v>
      </c>
      <c r="AX207" s="12" t="s">
        <v>73</v>
      </c>
      <c r="AY207" s="227" t="s">
        <v>138</v>
      </c>
    </row>
    <row r="208" spans="2:65" s="13" customFormat="1" ht="12" x14ac:dyDescent="0.3">
      <c r="B208" s="228"/>
      <c r="C208" s="229"/>
      <c r="D208" s="204" t="s">
        <v>150</v>
      </c>
      <c r="E208" s="230" t="s">
        <v>22</v>
      </c>
      <c r="F208" s="231" t="s">
        <v>173</v>
      </c>
      <c r="G208" s="229"/>
      <c r="H208" s="232">
        <v>2.5</v>
      </c>
      <c r="I208" s="233"/>
      <c r="J208" s="229"/>
      <c r="K208" s="229"/>
      <c r="L208" s="234"/>
      <c r="M208" s="235"/>
      <c r="N208" s="236"/>
      <c r="O208" s="236"/>
      <c r="P208" s="236"/>
      <c r="Q208" s="236"/>
      <c r="R208" s="236"/>
      <c r="S208" s="236"/>
      <c r="T208" s="237"/>
      <c r="AT208" s="238" t="s">
        <v>150</v>
      </c>
      <c r="AU208" s="238" t="s">
        <v>81</v>
      </c>
      <c r="AV208" s="13" t="s">
        <v>174</v>
      </c>
      <c r="AW208" s="13" t="s">
        <v>37</v>
      </c>
      <c r="AX208" s="13" t="s">
        <v>24</v>
      </c>
      <c r="AY208" s="238" t="s">
        <v>138</v>
      </c>
    </row>
    <row r="209" spans="2:65" s="1" customFormat="1" ht="25.5" customHeight="1" x14ac:dyDescent="0.3">
      <c r="B209" s="41"/>
      <c r="C209" s="192" t="s">
        <v>265</v>
      </c>
      <c r="D209" s="192" t="s">
        <v>141</v>
      </c>
      <c r="E209" s="193" t="s">
        <v>266</v>
      </c>
      <c r="F209" s="194" t="s">
        <v>267</v>
      </c>
      <c r="G209" s="195" t="s">
        <v>144</v>
      </c>
      <c r="H209" s="196">
        <v>140</v>
      </c>
      <c r="I209" s="197"/>
      <c r="J209" s="198">
        <f>ROUND(I209*H209,2)</f>
        <v>0</v>
      </c>
      <c r="K209" s="194" t="s">
        <v>145</v>
      </c>
      <c r="L209" s="61"/>
      <c r="M209" s="199" t="s">
        <v>22</v>
      </c>
      <c r="N209" s="200" t="s">
        <v>44</v>
      </c>
      <c r="O209" s="42"/>
      <c r="P209" s="201">
        <f>O209*H209</f>
        <v>0</v>
      </c>
      <c r="Q209" s="201">
        <v>0.108</v>
      </c>
      <c r="R209" s="201">
        <f>Q209*H209</f>
        <v>15.12</v>
      </c>
      <c r="S209" s="201">
        <v>0</v>
      </c>
      <c r="T209" s="202">
        <f>S209*H209</f>
        <v>0</v>
      </c>
      <c r="AR209" s="24" t="s">
        <v>146</v>
      </c>
      <c r="AT209" s="24" t="s">
        <v>141</v>
      </c>
      <c r="AU209" s="24" t="s">
        <v>81</v>
      </c>
      <c r="AY209" s="24" t="s">
        <v>138</v>
      </c>
      <c r="BE209" s="203">
        <f>IF(N209="základní",J209,0)</f>
        <v>0</v>
      </c>
      <c r="BF209" s="203">
        <f>IF(N209="snížená",J209,0)</f>
        <v>0</v>
      </c>
      <c r="BG209" s="203">
        <f>IF(N209="zákl. přenesená",J209,0)</f>
        <v>0</v>
      </c>
      <c r="BH209" s="203">
        <f>IF(N209="sníž. přenesená",J209,0)</f>
        <v>0</v>
      </c>
      <c r="BI209" s="203">
        <f>IF(N209="nulová",J209,0)</f>
        <v>0</v>
      </c>
      <c r="BJ209" s="24" t="s">
        <v>24</v>
      </c>
      <c r="BK209" s="203">
        <f>ROUND(I209*H209,2)</f>
        <v>0</v>
      </c>
      <c r="BL209" s="24" t="s">
        <v>146</v>
      </c>
      <c r="BM209" s="24" t="s">
        <v>268</v>
      </c>
    </row>
    <row r="210" spans="2:65" s="1" customFormat="1" ht="84" x14ac:dyDescent="0.3">
      <c r="B210" s="41"/>
      <c r="C210" s="63"/>
      <c r="D210" s="204" t="s">
        <v>148</v>
      </c>
      <c r="E210" s="63"/>
      <c r="F210" s="205" t="s">
        <v>269</v>
      </c>
      <c r="G210" s="63"/>
      <c r="H210" s="63"/>
      <c r="I210" s="163"/>
      <c r="J210" s="63"/>
      <c r="K210" s="63"/>
      <c r="L210" s="61"/>
      <c r="M210" s="206"/>
      <c r="N210" s="42"/>
      <c r="O210" s="42"/>
      <c r="P210" s="42"/>
      <c r="Q210" s="42"/>
      <c r="R210" s="42"/>
      <c r="S210" s="42"/>
      <c r="T210" s="78"/>
      <c r="AT210" s="24" t="s">
        <v>148</v>
      </c>
      <c r="AU210" s="24" t="s">
        <v>81</v>
      </c>
    </row>
    <row r="211" spans="2:65" s="11" customFormat="1" ht="12" x14ac:dyDescent="0.3">
      <c r="B211" s="207"/>
      <c r="C211" s="208"/>
      <c r="D211" s="204" t="s">
        <v>150</v>
      </c>
      <c r="E211" s="209" t="s">
        <v>22</v>
      </c>
      <c r="F211" s="210" t="s">
        <v>151</v>
      </c>
      <c r="G211" s="208"/>
      <c r="H211" s="209" t="s">
        <v>22</v>
      </c>
      <c r="I211" s="211"/>
      <c r="J211" s="208"/>
      <c r="K211" s="208"/>
      <c r="L211" s="212"/>
      <c r="M211" s="213"/>
      <c r="N211" s="214"/>
      <c r="O211" s="214"/>
      <c r="P211" s="214"/>
      <c r="Q211" s="214"/>
      <c r="R211" s="214"/>
      <c r="S211" s="214"/>
      <c r="T211" s="215"/>
      <c r="AT211" s="216" t="s">
        <v>150</v>
      </c>
      <c r="AU211" s="216" t="s">
        <v>81</v>
      </c>
      <c r="AV211" s="11" t="s">
        <v>24</v>
      </c>
      <c r="AW211" s="11" t="s">
        <v>37</v>
      </c>
      <c r="AX211" s="11" t="s">
        <v>73</v>
      </c>
      <c r="AY211" s="216" t="s">
        <v>138</v>
      </c>
    </row>
    <row r="212" spans="2:65" s="12" customFormat="1" ht="12" x14ac:dyDescent="0.3">
      <c r="B212" s="217"/>
      <c r="C212" s="218"/>
      <c r="D212" s="204" t="s">
        <v>150</v>
      </c>
      <c r="E212" s="219" t="s">
        <v>22</v>
      </c>
      <c r="F212" s="220" t="s">
        <v>152</v>
      </c>
      <c r="G212" s="218"/>
      <c r="H212" s="221">
        <v>140</v>
      </c>
      <c r="I212" s="222"/>
      <c r="J212" s="218"/>
      <c r="K212" s="218"/>
      <c r="L212" s="223"/>
      <c r="M212" s="224"/>
      <c r="N212" s="225"/>
      <c r="O212" s="225"/>
      <c r="P212" s="225"/>
      <c r="Q212" s="225"/>
      <c r="R212" s="225"/>
      <c r="S212" s="225"/>
      <c r="T212" s="226"/>
      <c r="AT212" s="227" t="s">
        <v>150</v>
      </c>
      <c r="AU212" s="227" t="s">
        <v>81</v>
      </c>
      <c r="AV212" s="12" t="s">
        <v>81</v>
      </c>
      <c r="AW212" s="12" t="s">
        <v>37</v>
      </c>
      <c r="AX212" s="12" t="s">
        <v>24</v>
      </c>
      <c r="AY212" s="227" t="s">
        <v>138</v>
      </c>
    </row>
    <row r="213" spans="2:65" s="10" customFormat="1" ht="29.85" customHeight="1" x14ac:dyDescent="0.35">
      <c r="B213" s="176"/>
      <c r="C213" s="177"/>
      <c r="D213" s="178" t="s">
        <v>72</v>
      </c>
      <c r="E213" s="190" t="s">
        <v>174</v>
      </c>
      <c r="F213" s="190" t="s">
        <v>270</v>
      </c>
      <c r="G213" s="177"/>
      <c r="H213" s="177"/>
      <c r="I213" s="180"/>
      <c r="J213" s="191">
        <f>BK213</f>
        <v>0</v>
      </c>
      <c r="K213" s="177"/>
      <c r="L213" s="182"/>
      <c r="M213" s="183"/>
      <c r="N213" s="184"/>
      <c r="O213" s="184"/>
      <c r="P213" s="185">
        <f>SUM(P214:P298)</f>
        <v>0</v>
      </c>
      <c r="Q213" s="184"/>
      <c r="R213" s="185">
        <f>SUM(R214:R298)</f>
        <v>40.436034769999999</v>
      </c>
      <c r="S213" s="184"/>
      <c r="T213" s="186">
        <f>SUM(T214:T298)</f>
        <v>0</v>
      </c>
      <c r="AR213" s="187" t="s">
        <v>24</v>
      </c>
      <c r="AT213" s="188" t="s">
        <v>72</v>
      </c>
      <c r="AU213" s="188" t="s">
        <v>24</v>
      </c>
      <c r="AY213" s="187" t="s">
        <v>138</v>
      </c>
      <c r="BK213" s="189">
        <f>SUM(BK214:BK298)</f>
        <v>0</v>
      </c>
    </row>
    <row r="214" spans="2:65" s="1" customFormat="1" ht="25.5" customHeight="1" x14ac:dyDescent="0.3">
      <c r="B214" s="41"/>
      <c r="C214" s="192" t="s">
        <v>271</v>
      </c>
      <c r="D214" s="192" t="s">
        <v>141</v>
      </c>
      <c r="E214" s="193" t="s">
        <v>272</v>
      </c>
      <c r="F214" s="194" t="s">
        <v>273</v>
      </c>
      <c r="G214" s="195" t="s">
        <v>156</v>
      </c>
      <c r="H214" s="196">
        <v>1.1639999999999999</v>
      </c>
      <c r="I214" s="197"/>
      <c r="J214" s="198">
        <f>ROUND(I214*H214,2)</f>
        <v>0</v>
      </c>
      <c r="K214" s="194" t="s">
        <v>145</v>
      </c>
      <c r="L214" s="61"/>
      <c r="M214" s="199" t="s">
        <v>22</v>
      </c>
      <c r="N214" s="200" t="s">
        <v>44</v>
      </c>
      <c r="O214" s="42"/>
      <c r="P214" s="201">
        <f>O214*H214</f>
        <v>0</v>
      </c>
      <c r="Q214" s="201">
        <v>1.8774999999999999</v>
      </c>
      <c r="R214" s="201">
        <f>Q214*H214</f>
        <v>2.1854099999999996</v>
      </c>
      <c r="S214" s="201">
        <v>0</v>
      </c>
      <c r="T214" s="202">
        <f>S214*H214</f>
        <v>0</v>
      </c>
      <c r="AR214" s="24" t="s">
        <v>146</v>
      </c>
      <c r="AT214" s="24" t="s">
        <v>141</v>
      </c>
      <c r="AU214" s="24" t="s">
        <v>81</v>
      </c>
      <c r="AY214" s="24" t="s">
        <v>138</v>
      </c>
      <c r="BE214" s="203">
        <f>IF(N214="základní",J214,0)</f>
        <v>0</v>
      </c>
      <c r="BF214" s="203">
        <f>IF(N214="snížená",J214,0)</f>
        <v>0</v>
      </c>
      <c r="BG214" s="203">
        <f>IF(N214="zákl. přenesená",J214,0)</f>
        <v>0</v>
      </c>
      <c r="BH214" s="203">
        <f>IF(N214="sníž. přenesená",J214,0)</f>
        <v>0</v>
      </c>
      <c r="BI214" s="203">
        <f>IF(N214="nulová",J214,0)</f>
        <v>0</v>
      </c>
      <c r="BJ214" s="24" t="s">
        <v>24</v>
      </c>
      <c r="BK214" s="203">
        <f>ROUND(I214*H214,2)</f>
        <v>0</v>
      </c>
      <c r="BL214" s="24" t="s">
        <v>146</v>
      </c>
      <c r="BM214" s="24" t="s">
        <v>274</v>
      </c>
    </row>
    <row r="215" spans="2:65" s="11" customFormat="1" ht="12" x14ac:dyDescent="0.3">
      <c r="B215" s="207"/>
      <c r="C215" s="208"/>
      <c r="D215" s="204" t="s">
        <v>150</v>
      </c>
      <c r="E215" s="209" t="s">
        <v>22</v>
      </c>
      <c r="F215" s="210" t="s">
        <v>275</v>
      </c>
      <c r="G215" s="208"/>
      <c r="H215" s="209" t="s">
        <v>22</v>
      </c>
      <c r="I215" s="211"/>
      <c r="J215" s="208"/>
      <c r="K215" s="208"/>
      <c r="L215" s="212"/>
      <c r="M215" s="213"/>
      <c r="N215" s="214"/>
      <c r="O215" s="214"/>
      <c r="P215" s="214"/>
      <c r="Q215" s="214"/>
      <c r="R215" s="214"/>
      <c r="S215" s="214"/>
      <c r="T215" s="215"/>
      <c r="AT215" s="216" t="s">
        <v>150</v>
      </c>
      <c r="AU215" s="216" t="s">
        <v>81</v>
      </c>
      <c r="AV215" s="11" t="s">
        <v>24</v>
      </c>
      <c r="AW215" s="11" t="s">
        <v>37</v>
      </c>
      <c r="AX215" s="11" t="s">
        <v>73</v>
      </c>
      <c r="AY215" s="216" t="s">
        <v>138</v>
      </c>
    </row>
    <row r="216" spans="2:65" s="12" customFormat="1" ht="12" x14ac:dyDescent="0.3">
      <c r="B216" s="217"/>
      <c r="C216" s="218"/>
      <c r="D216" s="204" t="s">
        <v>150</v>
      </c>
      <c r="E216" s="219" t="s">
        <v>22</v>
      </c>
      <c r="F216" s="220" t="s">
        <v>276</v>
      </c>
      <c r="G216" s="218"/>
      <c r="H216" s="221">
        <v>1.1639999999999999</v>
      </c>
      <c r="I216" s="222"/>
      <c r="J216" s="218"/>
      <c r="K216" s="218"/>
      <c r="L216" s="223"/>
      <c r="M216" s="224"/>
      <c r="N216" s="225"/>
      <c r="O216" s="225"/>
      <c r="P216" s="225"/>
      <c r="Q216" s="225"/>
      <c r="R216" s="225"/>
      <c r="S216" s="225"/>
      <c r="T216" s="226"/>
      <c r="AT216" s="227" t="s">
        <v>150</v>
      </c>
      <c r="AU216" s="227" t="s">
        <v>81</v>
      </c>
      <c r="AV216" s="12" t="s">
        <v>81</v>
      </c>
      <c r="AW216" s="12" t="s">
        <v>37</v>
      </c>
      <c r="AX216" s="12" t="s">
        <v>24</v>
      </c>
      <c r="AY216" s="227" t="s">
        <v>138</v>
      </c>
    </row>
    <row r="217" spans="2:65" s="1" customFormat="1" ht="25.5" customHeight="1" x14ac:dyDescent="0.3">
      <c r="B217" s="41"/>
      <c r="C217" s="192" t="s">
        <v>277</v>
      </c>
      <c r="D217" s="192" t="s">
        <v>141</v>
      </c>
      <c r="E217" s="193" t="s">
        <v>278</v>
      </c>
      <c r="F217" s="194" t="s">
        <v>279</v>
      </c>
      <c r="G217" s="195" t="s">
        <v>144</v>
      </c>
      <c r="H217" s="196">
        <v>123.24299999999999</v>
      </c>
      <c r="I217" s="197"/>
      <c r="J217" s="198">
        <f>ROUND(I217*H217,2)</f>
        <v>0</v>
      </c>
      <c r="K217" s="194" t="s">
        <v>145</v>
      </c>
      <c r="L217" s="61"/>
      <c r="M217" s="199" t="s">
        <v>22</v>
      </c>
      <c r="N217" s="200" t="s">
        <v>44</v>
      </c>
      <c r="O217" s="42"/>
      <c r="P217" s="201">
        <f>O217*H217</f>
        <v>0</v>
      </c>
      <c r="Q217" s="201">
        <v>0.25933</v>
      </c>
      <c r="R217" s="201">
        <f>Q217*H217</f>
        <v>31.960607190000001</v>
      </c>
      <c r="S217" s="201">
        <v>0</v>
      </c>
      <c r="T217" s="202">
        <f>S217*H217</f>
        <v>0</v>
      </c>
      <c r="AR217" s="24" t="s">
        <v>146</v>
      </c>
      <c r="AT217" s="24" t="s">
        <v>141</v>
      </c>
      <c r="AU217" s="24" t="s">
        <v>81</v>
      </c>
      <c r="AY217" s="24" t="s">
        <v>138</v>
      </c>
      <c r="BE217" s="203">
        <f>IF(N217="základní",J217,0)</f>
        <v>0</v>
      </c>
      <c r="BF217" s="203">
        <f>IF(N217="snížená",J217,0)</f>
        <v>0</v>
      </c>
      <c r="BG217" s="203">
        <f>IF(N217="zákl. přenesená",J217,0)</f>
        <v>0</v>
      </c>
      <c r="BH217" s="203">
        <f>IF(N217="sníž. přenesená",J217,0)</f>
        <v>0</v>
      </c>
      <c r="BI217" s="203">
        <f>IF(N217="nulová",J217,0)</f>
        <v>0</v>
      </c>
      <c r="BJ217" s="24" t="s">
        <v>24</v>
      </c>
      <c r="BK217" s="203">
        <f>ROUND(I217*H217,2)</f>
        <v>0</v>
      </c>
      <c r="BL217" s="24" t="s">
        <v>146</v>
      </c>
      <c r="BM217" s="24" t="s">
        <v>280</v>
      </c>
    </row>
    <row r="218" spans="2:65" s="1" customFormat="1" ht="156" x14ac:dyDescent="0.3">
      <c r="B218" s="41"/>
      <c r="C218" s="63"/>
      <c r="D218" s="204" t="s">
        <v>148</v>
      </c>
      <c r="E218" s="63"/>
      <c r="F218" s="205" t="s">
        <v>281</v>
      </c>
      <c r="G218" s="63"/>
      <c r="H218" s="63"/>
      <c r="I218" s="163"/>
      <c r="J218" s="63"/>
      <c r="K218" s="63"/>
      <c r="L218" s="61"/>
      <c r="M218" s="206"/>
      <c r="N218" s="42"/>
      <c r="O218" s="42"/>
      <c r="P218" s="42"/>
      <c r="Q218" s="42"/>
      <c r="R218" s="42"/>
      <c r="S218" s="42"/>
      <c r="T218" s="78"/>
      <c r="AT218" s="24" t="s">
        <v>148</v>
      </c>
      <c r="AU218" s="24" t="s">
        <v>81</v>
      </c>
    </row>
    <row r="219" spans="2:65" s="11" customFormat="1" ht="12" x14ac:dyDescent="0.3">
      <c r="B219" s="207"/>
      <c r="C219" s="208"/>
      <c r="D219" s="204" t="s">
        <v>150</v>
      </c>
      <c r="E219" s="209" t="s">
        <v>22</v>
      </c>
      <c r="F219" s="210" t="s">
        <v>282</v>
      </c>
      <c r="G219" s="208"/>
      <c r="H219" s="209" t="s">
        <v>22</v>
      </c>
      <c r="I219" s="211"/>
      <c r="J219" s="208"/>
      <c r="K219" s="208"/>
      <c r="L219" s="212"/>
      <c r="M219" s="213"/>
      <c r="N219" s="214"/>
      <c r="O219" s="214"/>
      <c r="P219" s="214"/>
      <c r="Q219" s="214"/>
      <c r="R219" s="214"/>
      <c r="S219" s="214"/>
      <c r="T219" s="215"/>
      <c r="AT219" s="216" t="s">
        <v>150</v>
      </c>
      <c r="AU219" s="216" t="s">
        <v>81</v>
      </c>
      <c r="AV219" s="11" t="s">
        <v>24</v>
      </c>
      <c r="AW219" s="11" t="s">
        <v>37</v>
      </c>
      <c r="AX219" s="11" t="s">
        <v>73</v>
      </c>
      <c r="AY219" s="216" t="s">
        <v>138</v>
      </c>
    </row>
    <row r="220" spans="2:65" s="11" customFormat="1" ht="12" x14ac:dyDescent="0.3">
      <c r="B220" s="207"/>
      <c r="C220" s="208"/>
      <c r="D220" s="204" t="s">
        <v>150</v>
      </c>
      <c r="E220" s="209" t="s">
        <v>22</v>
      </c>
      <c r="F220" s="210" t="s">
        <v>283</v>
      </c>
      <c r="G220" s="208"/>
      <c r="H220" s="209" t="s">
        <v>22</v>
      </c>
      <c r="I220" s="211"/>
      <c r="J220" s="208"/>
      <c r="K220" s="208"/>
      <c r="L220" s="212"/>
      <c r="M220" s="213"/>
      <c r="N220" s="214"/>
      <c r="O220" s="214"/>
      <c r="P220" s="214"/>
      <c r="Q220" s="214"/>
      <c r="R220" s="214"/>
      <c r="S220" s="214"/>
      <c r="T220" s="215"/>
      <c r="AT220" s="216" t="s">
        <v>150</v>
      </c>
      <c r="AU220" s="216" t="s">
        <v>81</v>
      </c>
      <c r="AV220" s="11" t="s">
        <v>24</v>
      </c>
      <c r="AW220" s="11" t="s">
        <v>37</v>
      </c>
      <c r="AX220" s="11" t="s">
        <v>73</v>
      </c>
      <c r="AY220" s="216" t="s">
        <v>138</v>
      </c>
    </row>
    <row r="221" spans="2:65" s="12" customFormat="1" ht="12" x14ac:dyDescent="0.3">
      <c r="B221" s="217"/>
      <c r="C221" s="218"/>
      <c r="D221" s="204" t="s">
        <v>150</v>
      </c>
      <c r="E221" s="219" t="s">
        <v>22</v>
      </c>
      <c r="F221" s="220" t="s">
        <v>284</v>
      </c>
      <c r="G221" s="218"/>
      <c r="H221" s="221">
        <v>95.85</v>
      </c>
      <c r="I221" s="222"/>
      <c r="J221" s="218"/>
      <c r="K221" s="218"/>
      <c r="L221" s="223"/>
      <c r="M221" s="224"/>
      <c r="N221" s="225"/>
      <c r="O221" s="225"/>
      <c r="P221" s="225"/>
      <c r="Q221" s="225"/>
      <c r="R221" s="225"/>
      <c r="S221" s="225"/>
      <c r="T221" s="226"/>
      <c r="AT221" s="227" t="s">
        <v>150</v>
      </c>
      <c r="AU221" s="227" t="s">
        <v>81</v>
      </c>
      <c r="AV221" s="12" t="s">
        <v>81</v>
      </c>
      <c r="AW221" s="12" t="s">
        <v>37</v>
      </c>
      <c r="AX221" s="12" t="s">
        <v>73</v>
      </c>
      <c r="AY221" s="227" t="s">
        <v>138</v>
      </c>
    </row>
    <row r="222" spans="2:65" s="12" customFormat="1" ht="12" x14ac:dyDescent="0.3">
      <c r="B222" s="217"/>
      <c r="C222" s="218"/>
      <c r="D222" s="204" t="s">
        <v>150</v>
      </c>
      <c r="E222" s="219" t="s">
        <v>22</v>
      </c>
      <c r="F222" s="220" t="s">
        <v>285</v>
      </c>
      <c r="G222" s="218"/>
      <c r="H222" s="221">
        <v>-12.805</v>
      </c>
      <c r="I222" s="222"/>
      <c r="J222" s="218"/>
      <c r="K222" s="218"/>
      <c r="L222" s="223"/>
      <c r="M222" s="224"/>
      <c r="N222" s="225"/>
      <c r="O222" s="225"/>
      <c r="P222" s="225"/>
      <c r="Q222" s="225"/>
      <c r="R222" s="225"/>
      <c r="S222" s="225"/>
      <c r="T222" s="226"/>
      <c r="AT222" s="227" t="s">
        <v>150</v>
      </c>
      <c r="AU222" s="227" t="s">
        <v>81</v>
      </c>
      <c r="AV222" s="12" t="s">
        <v>81</v>
      </c>
      <c r="AW222" s="12" t="s">
        <v>37</v>
      </c>
      <c r="AX222" s="12" t="s">
        <v>73</v>
      </c>
      <c r="AY222" s="227" t="s">
        <v>138</v>
      </c>
    </row>
    <row r="223" spans="2:65" s="12" customFormat="1" ht="12" x14ac:dyDescent="0.3">
      <c r="B223" s="217"/>
      <c r="C223" s="218"/>
      <c r="D223" s="204" t="s">
        <v>150</v>
      </c>
      <c r="E223" s="219" t="s">
        <v>22</v>
      </c>
      <c r="F223" s="220" t="s">
        <v>286</v>
      </c>
      <c r="G223" s="218"/>
      <c r="H223" s="221">
        <v>9.9979999999999993</v>
      </c>
      <c r="I223" s="222"/>
      <c r="J223" s="218"/>
      <c r="K223" s="218"/>
      <c r="L223" s="223"/>
      <c r="M223" s="224"/>
      <c r="N223" s="225"/>
      <c r="O223" s="225"/>
      <c r="P223" s="225"/>
      <c r="Q223" s="225"/>
      <c r="R223" s="225"/>
      <c r="S223" s="225"/>
      <c r="T223" s="226"/>
      <c r="AT223" s="227" t="s">
        <v>150</v>
      </c>
      <c r="AU223" s="227" t="s">
        <v>81</v>
      </c>
      <c r="AV223" s="12" t="s">
        <v>81</v>
      </c>
      <c r="AW223" s="12" t="s">
        <v>37</v>
      </c>
      <c r="AX223" s="12" t="s">
        <v>73</v>
      </c>
      <c r="AY223" s="227" t="s">
        <v>138</v>
      </c>
    </row>
    <row r="224" spans="2:65" s="12" customFormat="1" ht="12" x14ac:dyDescent="0.3">
      <c r="B224" s="217"/>
      <c r="C224" s="218"/>
      <c r="D224" s="204" t="s">
        <v>150</v>
      </c>
      <c r="E224" s="219" t="s">
        <v>22</v>
      </c>
      <c r="F224" s="220" t="s">
        <v>287</v>
      </c>
      <c r="G224" s="218"/>
      <c r="H224" s="221">
        <v>27</v>
      </c>
      <c r="I224" s="222"/>
      <c r="J224" s="218"/>
      <c r="K224" s="218"/>
      <c r="L224" s="223"/>
      <c r="M224" s="224"/>
      <c r="N224" s="225"/>
      <c r="O224" s="225"/>
      <c r="P224" s="225"/>
      <c r="Q224" s="225"/>
      <c r="R224" s="225"/>
      <c r="S224" s="225"/>
      <c r="T224" s="226"/>
      <c r="AT224" s="227" t="s">
        <v>150</v>
      </c>
      <c r="AU224" s="227" t="s">
        <v>81</v>
      </c>
      <c r="AV224" s="12" t="s">
        <v>81</v>
      </c>
      <c r="AW224" s="12" t="s">
        <v>37</v>
      </c>
      <c r="AX224" s="12" t="s">
        <v>73</v>
      </c>
      <c r="AY224" s="227" t="s">
        <v>138</v>
      </c>
    </row>
    <row r="225" spans="2:65" s="12" customFormat="1" ht="12" x14ac:dyDescent="0.3">
      <c r="B225" s="217"/>
      <c r="C225" s="218"/>
      <c r="D225" s="204" t="s">
        <v>150</v>
      </c>
      <c r="E225" s="219" t="s">
        <v>22</v>
      </c>
      <c r="F225" s="220" t="s">
        <v>288</v>
      </c>
      <c r="G225" s="218"/>
      <c r="H225" s="221">
        <v>3.2</v>
      </c>
      <c r="I225" s="222"/>
      <c r="J225" s="218"/>
      <c r="K225" s="218"/>
      <c r="L225" s="223"/>
      <c r="M225" s="224"/>
      <c r="N225" s="225"/>
      <c r="O225" s="225"/>
      <c r="P225" s="225"/>
      <c r="Q225" s="225"/>
      <c r="R225" s="225"/>
      <c r="S225" s="225"/>
      <c r="T225" s="226"/>
      <c r="AT225" s="227" t="s">
        <v>150</v>
      </c>
      <c r="AU225" s="227" t="s">
        <v>81</v>
      </c>
      <c r="AV225" s="12" t="s">
        <v>81</v>
      </c>
      <c r="AW225" s="12" t="s">
        <v>37</v>
      </c>
      <c r="AX225" s="12" t="s">
        <v>73</v>
      </c>
      <c r="AY225" s="227" t="s">
        <v>138</v>
      </c>
    </row>
    <row r="226" spans="2:65" s="13" customFormat="1" ht="12" x14ac:dyDescent="0.3">
      <c r="B226" s="228"/>
      <c r="C226" s="229"/>
      <c r="D226" s="204" t="s">
        <v>150</v>
      </c>
      <c r="E226" s="230" t="s">
        <v>22</v>
      </c>
      <c r="F226" s="231" t="s">
        <v>173</v>
      </c>
      <c r="G226" s="229"/>
      <c r="H226" s="232">
        <v>123.24299999999999</v>
      </c>
      <c r="I226" s="233"/>
      <c r="J226" s="229"/>
      <c r="K226" s="229"/>
      <c r="L226" s="234"/>
      <c r="M226" s="235"/>
      <c r="N226" s="236"/>
      <c r="O226" s="236"/>
      <c r="P226" s="236"/>
      <c r="Q226" s="236"/>
      <c r="R226" s="236"/>
      <c r="S226" s="236"/>
      <c r="T226" s="237"/>
      <c r="AT226" s="238" t="s">
        <v>150</v>
      </c>
      <c r="AU226" s="238" t="s">
        <v>81</v>
      </c>
      <c r="AV226" s="13" t="s">
        <v>174</v>
      </c>
      <c r="AW226" s="13" t="s">
        <v>37</v>
      </c>
      <c r="AX226" s="13" t="s">
        <v>24</v>
      </c>
      <c r="AY226" s="238" t="s">
        <v>138</v>
      </c>
    </row>
    <row r="227" spans="2:65" s="1" customFormat="1" ht="25.5" customHeight="1" x14ac:dyDescent="0.3">
      <c r="B227" s="41"/>
      <c r="C227" s="192" t="s">
        <v>289</v>
      </c>
      <c r="D227" s="192" t="s">
        <v>141</v>
      </c>
      <c r="E227" s="193" t="s">
        <v>290</v>
      </c>
      <c r="F227" s="194" t="s">
        <v>291</v>
      </c>
      <c r="G227" s="195" t="s">
        <v>292</v>
      </c>
      <c r="H227" s="196">
        <v>4</v>
      </c>
      <c r="I227" s="197"/>
      <c r="J227" s="198">
        <f>ROUND(I227*H227,2)</f>
        <v>0</v>
      </c>
      <c r="K227" s="194" t="s">
        <v>145</v>
      </c>
      <c r="L227" s="61"/>
      <c r="M227" s="199" t="s">
        <v>22</v>
      </c>
      <c r="N227" s="200" t="s">
        <v>44</v>
      </c>
      <c r="O227" s="42"/>
      <c r="P227" s="201">
        <f>O227*H227</f>
        <v>0</v>
      </c>
      <c r="Q227" s="201">
        <v>2.2780000000000002E-2</v>
      </c>
      <c r="R227" s="201">
        <f>Q227*H227</f>
        <v>9.1120000000000007E-2</v>
      </c>
      <c r="S227" s="201">
        <v>0</v>
      </c>
      <c r="T227" s="202">
        <f>S227*H227</f>
        <v>0</v>
      </c>
      <c r="AR227" s="24" t="s">
        <v>146</v>
      </c>
      <c r="AT227" s="24" t="s">
        <v>141</v>
      </c>
      <c r="AU227" s="24" t="s">
        <v>81</v>
      </c>
      <c r="AY227" s="24" t="s">
        <v>138</v>
      </c>
      <c r="BE227" s="203">
        <f>IF(N227="základní",J227,0)</f>
        <v>0</v>
      </c>
      <c r="BF227" s="203">
        <f>IF(N227="snížená",J227,0)</f>
        <v>0</v>
      </c>
      <c r="BG227" s="203">
        <f>IF(N227="zákl. přenesená",J227,0)</f>
        <v>0</v>
      </c>
      <c r="BH227" s="203">
        <f>IF(N227="sníž. přenesená",J227,0)</f>
        <v>0</v>
      </c>
      <c r="BI227" s="203">
        <f>IF(N227="nulová",J227,0)</f>
        <v>0</v>
      </c>
      <c r="BJ227" s="24" t="s">
        <v>24</v>
      </c>
      <c r="BK227" s="203">
        <f>ROUND(I227*H227,2)</f>
        <v>0</v>
      </c>
      <c r="BL227" s="24" t="s">
        <v>146</v>
      </c>
      <c r="BM227" s="24" t="s">
        <v>293</v>
      </c>
    </row>
    <row r="228" spans="2:65" s="1" customFormat="1" ht="384" x14ac:dyDescent="0.3">
      <c r="B228" s="41"/>
      <c r="C228" s="63"/>
      <c r="D228" s="204" t="s">
        <v>148</v>
      </c>
      <c r="E228" s="63"/>
      <c r="F228" s="205" t="s">
        <v>294</v>
      </c>
      <c r="G228" s="63"/>
      <c r="H228" s="63"/>
      <c r="I228" s="163"/>
      <c r="J228" s="63"/>
      <c r="K228" s="63"/>
      <c r="L228" s="61"/>
      <c r="M228" s="206"/>
      <c r="N228" s="42"/>
      <c r="O228" s="42"/>
      <c r="P228" s="42"/>
      <c r="Q228" s="42"/>
      <c r="R228" s="42"/>
      <c r="S228" s="42"/>
      <c r="T228" s="78"/>
      <c r="AT228" s="24" t="s">
        <v>148</v>
      </c>
      <c r="AU228" s="24" t="s">
        <v>81</v>
      </c>
    </row>
    <row r="229" spans="2:65" s="11" customFormat="1" ht="12" x14ac:dyDescent="0.3">
      <c r="B229" s="207"/>
      <c r="C229" s="208"/>
      <c r="D229" s="204" t="s">
        <v>150</v>
      </c>
      <c r="E229" s="209" t="s">
        <v>22</v>
      </c>
      <c r="F229" s="210" t="s">
        <v>295</v>
      </c>
      <c r="G229" s="208"/>
      <c r="H229" s="209" t="s">
        <v>22</v>
      </c>
      <c r="I229" s="211"/>
      <c r="J229" s="208"/>
      <c r="K229" s="208"/>
      <c r="L229" s="212"/>
      <c r="M229" s="213"/>
      <c r="N229" s="214"/>
      <c r="O229" s="214"/>
      <c r="P229" s="214"/>
      <c r="Q229" s="214"/>
      <c r="R229" s="214"/>
      <c r="S229" s="214"/>
      <c r="T229" s="215"/>
      <c r="AT229" s="216" t="s">
        <v>150</v>
      </c>
      <c r="AU229" s="216" t="s">
        <v>81</v>
      </c>
      <c r="AV229" s="11" t="s">
        <v>24</v>
      </c>
      <c r="AW229" s="11" t="s">
        <v>37</v>
      </c>
      <c r="AX229" s="11" t="s">
        <v>73</v>
      </c>
      <c r="AY229" s="216" t="s">
        <v>138</v>
      </c>
    </row>
    <row r="230" spans="2:65" s="11" customFormat="1" ht="12" x14ac:dyDescent="0.3">
      <c r="B230" s="207"/>
      <c r="C230" s="208"/>
      <c r="D230" s="204" t="s">
        <v>150</v>
      </c>
      <c r="E230" s="209" t="s">
        <v>22</v>
      </c>
      <c r="F230" s="210" t="s">
        <v>296</v>
      </c>
      <c r="G230" s="208"/>
      <c r="H230" s="209" t="s">
        <v>22</v>
      </c>
      <c r="I230" s="211"/>
      <c r="J230" s="208"/>
      <c r="K230" s="208"/>
      <c r="L230" s="212"/>
      <c r="M230" s="213"/>
      <c r="N230" s="214"/>
      <c r="O230" s="214"/>
      <c r="P230" s="214"/>
      <c r="Q230" s="214"/>
      <c r="R230" s="214"/>
      <c r="S230" s="214"/>
      <c r="T230" s="215"/>
      <c r="AT230" s="216" t="s">
        <v>150</v>
      </c>
      <c r="AU230" s="216" t="s">
        <v>81</v>
      </c>
      <c r="AV230" s="11" t="s">
        <v>24</v>
      </c>
      <c r="AW230" s="11" t="s">
        <v>37</v>
      </c>
      <c r="AX230" s="11" t="s">
        <v>73</v>
      </c>
      <c r="AY230" s="216" t="s">
        <v>138</v>
      </c>
    </row>
    <row r="231" spans="2:65" s="12" customFormat="1" ht="12" x14ac:dyDescent="0.3">
      <c r="B231" s="217"/>
      <c r="C231" s="218"/>
      <c r="D231" s="204" t="s">
        <v>150</v>
      </c>
      <c r="E231" s="219" t="s">
        <v>22</v>
      </c>
      <c r="F231" s="220" t="s">
        <v>146</v>
      </c>
      <c r="G231" s="218"/>
      <c r="H231" s="221">
        <v>4</v>
      </c>
      <c r="I231" s="222"/>
      <c r="J231" s="218"/>
      <c r="K231" s="218"/>
      <c r="L231" s="223"/>
      <c r="M231" s="224"/>
      <c r="N231" s="225"/>
      <c r="O231" s="225"/>
      <c r="P231" s="225"/>
      <c r="Q231" s="225"/>
      <c r="R231" s="225"/>
      <c r="S231" s="225"/>
      <c r="T231" s="226"/>
      <c r="AT231" s="227" t="s">
        <v>150</v>
      </c>
      <c r="AU231" s="227" t="s">
        <v>81</v>
      </c>
      <c r="AV231" s="12" t="s">
        <v>81</v>
      </c>
      <c r="AW231" s="12" t="s">
        <v>37</v>
      </c>
      <c r="AX231" s="12" t="s">
        <v>73</v>
      </c>
      <c r="AY231" s="227" t="s">
        <v>138</v>
      </c>
    </row>
    <row r="232" spans="2:65" s="13" customFormat="1" ht="12" x14ac:dyDescent="0.3">
      <c r="B232" s="228"/>
      <c r="C232" s="229"/>
      <c r="D232" s="204" t="s">
        <v>150</v>
      </c>
      <c r="E232" s="230" t="s">
        <v>22</v>
      </c>
      <c r="F232" s="231" t="s">
        <v>173</v>
      </c>
      <c r="G232" s="229"/>
      <c r="H232" s="232">
        <v>4</v>
      </c>
      <c r="I232" s="233"/>
      <c r="J232" s="229"/>
      <c r="K232" s="229"/>
      <c r="L232" s="234"/>
      <c r="M232" s="235"/>
      <c r="N232" s="236"/>
      <c r="O232" s="236"/>
      <c r="P232" s="236"/>
      <c r="Q232" s="236"/>
      <c r="R232" s="236"/>
      <c r="S232" s="236"/>
      <c r="T232" s="237"/>
      <c r="AT232" s="238" t="s">
        <v>150</v>
      </c>
      <c r="AU232" s="238" t="s">
        <v>81</v>
      </c>
      <c r="AV232" s="13" t="s">
        <v>174</v>
      </c>
      <c r="AW232" s="13" t="s">
        <v>37</v>
      </c>
      <c r="AX232" s="13" t="s">
        <v>24</v>
      </c>
      <c r="AY232" s="238" t="s">
        <v>138</v>
      </c>
    </row>
    <row r="233" spans="2:65" s="1" customFormat="1" ht="25.5" customHeight="1" x14ac:dyDescent="0.3">
      <c r="B233" s="41"/>
      <c r="C233" s="192" t="s">
        <v>297</v>
      </c>
      <c r="D233" s="192" t="s">
        <v>141</v>
      </c>
      <c r="E233" s="193" t="s">
        <v>298</v>
      </c>
      <c r="F233" s="194" t="s">
        <v>299</v>
      </c>
      <c r="G233" s="195" t="s">
        <v>292</v>
      </c>
      <c r="H233" s="196">
        <v>1</v>
      </c>
      <c r="I233" s="197"/>
      <c r="J233" s="198">
        <f>ROUND(I233*H233,2)</f>
        <v>0</v>
      </c>
      <c r="K233" s="194" t="s">
        <v>145</v>
      </c>
      <c r="L233" s="61"/>
      <c r="M233" s="199" t="s">
        <v>22</v>
      </c>
      <c r="N233" s="200" t="s">
        <v>44</v>
      </c>
      <c r="O233" s="42"/>
      <c r="P233" s="201">
        <f>O233*H233</f>
        <v>0</v>
      </c>
      <c r="Q233" s="201">
        <v>3.1320000000000001E-2</v>
      </c>
      <c r="R233" s="201">
        <f>Q233*H233</f>
        <v>3.1320000000000001E-2</v>
      </c>
      <c r="S233" s="201">
        <v>0</v>
      </c>
      <c r="T233" s="202">
        <f>S233*H233</f>
        <v>0</v>
      </c>
      <c r="AR233" s="24" t="s">
        <v>146</v>
      </c>
      <c r="AT233" s="24" t="s">
        <v>141</v>
      </c>
      <c r="AU233" s="24" t="s">
        <v>81</v>
      </c>
      <c r="AY233" s="24" t="s">
        <v>138</v>
      </c>
      <c r="BE233" s="203">
        <f>IF(N233="základní",J233,0)</f>
        <v>0</v>
      </c>
      <c r="BF233" s="203">
        <f>IF(N233="snížená",J233,0)</f>
        <v>0</v>
      </c>
      <c r="BG233" s="203">
        <f>IF(N233="zákl. přenesená",J233,0)</f>
        <v>0</v>
      </c>
      <c r="BH233" s="203">
        <f>IF(N233="sníž. přenesená",J233,0)</f>
        <v>0</v>
      </c>
      <c r="BI233" s="203">
        <f>IF(N233="nulová",J233,0)</f>
        <v>0</v>
      </c>
      <c r="BJ233" s="24" t="s">
        <v>24</v>
      </c>
      <c r="BK233" s="203">
        <f>ROUND(I233*H233,2)</f>
        <v>0</v>
      </c>
      <c r="BL233" s="24" t="s">
        <v>146</v>
      </c>
      <c r="BM233" s="24" t="s">
        <v>300</v>
      </c>
    </row>
    <row r="234" spans="2:65" s="1" customFormat="1" ht="384" x14ac:dyDescent="0.3">
      <c r="B234" s="41"/>
      <c r="C234" s="63"/>
      <c r="D234" s="204" t="s">
        <v>148</v>
      </c>
      <c r="E234" s="63"/>
      <c r="F234" s="205" t="s">
        <v>294</v>
      </c>
      <c r="G234" s="63"/>
      <c r="H234" s="63"/>
      <c r="I234" s="163"/>
      <c r="J234" s="63"/>
      <c r="K234" s="63"/>
      <c r="L234" s="61"/>
      <c r="M234" s="206"/>
      <c r="N234" s="42"/>
      <c r="O234" s="42"/>
      <c r="P234" s="42"/>
      <c r="Q234" s="42"/>
      <c r="R234" s="42"/>
      <c r="S234" s="42"/>
      <c r="T234" s="78"/>
      <c r="AT234" s="24" t="s">
        <v>148</v>
      </c>
      <c r="AU234" s="24" t="s">
        <v>81</v>
      </c>
    </row>
    <row r="235" spans="2:65" s="11" customFormat="1" ht="12" x14ac:dyDescent="0.3">
      <c r="B235" s="207"/>
      <c r="C235" s="208"/>
      <c r="D235" s="204" t="s">
        <v>150</v>
      </c>
      <c r="E235" s="209" t="s">
        <v>22</v>
      </c>
      <c r="F235" s="210" t="s">
        <v>295</v>
      </c>
      <c r="G235" s="208"/>
      <c r="H235" s="209" t="s">
        <v>22</v>
      </c>
      <c r="I235" s="211"/>
      <c r="J235" s="208"/>
      <c r="K235" s="208"/>
      <c r="L235" s="212"/>
      <c r="M235" s="213"/>
      <c r="N235" s="214"/>
      <c r="O235" s="214"/>
      <c r="P235" s="214"/>
      <c r="Q235" s="214"/>
      <c r="R235" s="214"/>
      <c r="S235" s="214"/>
      <c r="T235" s="215"/>
      <c r="AT235" s="216" t="s">
        <v>150</v>
      </c>
      <c r="AU235" s="216" t="s">
        <v>81</v>
      </c>
      <c r="AV235" s="11" t="s">
        <v>24</v>
      </c>
      <c r="AW235" s="11" t="s">
        <v>37</v>
      </c>
      <c r="AX235" s="11" t="s">
        <v>73</v>
      </c>
      <c r="AY235" s="216" t="s">
        <v>138</v>
      </c>
    </row>
    <row r="236" spans="2:65" s="11" customFormat="1" ht="12" x14ac:dyDescent="0.3">
      <c r="B236" s="207"/>
      <c r="C236" s="208"/>
      <c r="D236" s="204" t="s">
        <v>150</v>
      </c>
      <c r="E236" s="209" t="s">
        <v>22</v>
      </c>
      <c r="F236" s="210" t="s">
        <v>301</v>
      </c>
      <c r="G236" s="208"/>
      <c r="H236" s="209" t="s">
        <v>22</v>
      </c>
      <c r="I236" s="211"/>
      <c r="J236" s="208"/>
      <c r="K236" s="208"/>
      <c r="L236" s="212"/>
      <c r="M236" s="213"/>
      <c r="N236" s="214"/>
      <c r="O236" s="214"/>
      <c r="P236" s="214"/>
      <c r="Q236" s="214"/>
      <c r="R236" s="214"/>
      <c r="S236" s="214"/>
      <c r="T236" s="215"/>
      <c r="AT236" s="216" t="s">
        <v>150</v>
      </c>
      <c r="AU236" s="216" t="s">
        <v>81</v>
      </c>
      <c r="AV236" s="11" t="s">
        <v>24</v>
      </c>
      <c r="AW236" s="11" t="s">
        <v>37</v>
      </c>
      <c r="AX236" s="11" t="s">
        <v>73</v>
      </c>
      <c r="AY236" s="216" t="s">
        <v>138</v>
      </c>
    </row>
    <row r="237" spans="2:65" s="12" customFormat="1" ht="12" x14ac:dyDescent="0.3">
      <c r="B237" s="217"/>
      <c r="C237" s="218"/>
      <c r="D237" s="204" t="s">
        <v>150</v>
      </c>
      <c r="E237" s="219" t="s">
        <v>22</v>
      </c>
      <c r="F237" s="220" t="s">
        <v>24</v>
      </c>
      <c r="G237" s="218"/>
      <c r="H237" s="221">
        <v>1</v>
      </c>
      <c r="I237" s="222"/>
      <c r="J237" s="218"/>
      <c r="K237" s="218"/>
      <c r="L237" s="223"/>
      <c r="M237" s="224"/>
      <c r="N237" s="225"/>
      <c r="O237" s="225"/>
      <c r="P237" s="225"/>
      <c r="Q237" s="225"/>
      <c r="R237" s="225"/>
      <c r="S237" s="225"/>
      <c r="T237" s="226"/>
      <c r="AT237" s="227" t="s">
        <v>150</v>
      </c>
      <c r="AU237" s="227" t="s">
        <v>81</v>
      </c>
      <c r="AV237" s="12" t="s">
        <v>81</v>
      </c>
      <c r="AW237" s="12" t="s">
        <v>37</v>
      </c>
      <c r="AX237" s="12" t="s">
        <v>73</v>
      </c>
      <c r="AY237" s="227" t="s">
        <v>138</v>
      </c>
    </row>
    <row r="238" spans="2:65" s="13" customFormat="1" ht="12" x14ac:dyDescent="0.3">
      <c r="B238" s="228"/>
      <c r="C238" s="229"/>
      <c r="D238" s="204" t="s">
        <v>150</v>
      </c>
      <c r="E238" s="230" t="s">
        <v>22</v>
      </c>
      <c r="F238" s="231" t="s">
        <v>173</v>
      </c>
      <c r="G238" s="229"/>
      <c r="H238" s="232">
        <v>1</v>
      </c>
      <c r="I238" s="233"/>
      <c r="J238" s="229"/>
      <c r="K238" s="229"/>
      <c r="L238" s="234"/>
      <c r="M238" s="235"/>
      <c r="N238" s="236"/>
      <c r="O238" s="236"/>
      <c r="P238" s="236"/>
      <c r="Q238" s="236"/>
      <c r="R238" s="236"/>
      <c r="S238" s="236"/>
      <c r="T238" s="237"/>
      <c r="AT238" s="238" t="s">
        <v>150</v>
      </c>
      <c r="AU238" s="238" t="s">
        <v>81</v>
      </c>
      <c r="AV238" s="13" t="s">
        <v>174</v>
      </c>
      <c r="AW238" s="13" t="s">
        <v>37</v>
      </c>
      <c r="AX238" s="13" t="s">
        <v>24</v>
      </c>
      <c r="AY238" s="238" t="s">
        <v>138</v>
      </c>
    </row>
    <row r="239" spans="2:65" s="1" customFormat="1" ht="25.5" customHeight="1" x14ac:dyDescent="0.3">
      <c r="B239" s="41"/>
      <c r="C239" s="192" t="s">
        <v>10</v>
      </c>
      <c r="D239" s="192" t="s">
        <v>141</v>
      </c>
      <c r="E239" s="193" t="s">
        <v>302</v>
      </c>
      <c r="F239" s="194" t="s">
        <v>303</v>
      </c>
      <c r="G239" s="195" t="s">
        <v>292</v>
      </c>
      <c r="H239" s="196">
        <v>16</v>
      </c>
      <c r="I239" s="197"/>
      <c r="J239" s="198">
        <f>ROUND(I239*H239,2)</f>
        <v>0</v>
      </c>
      <c r="K239" s="194" t="s">
        <v>145</v>
      </c>
      <c r="L239" s="61"/>
      <c r="M239" s="199" t="s">
        <v>22</v>
      </c>
      <c r="N239" s="200" t="s">
        <v>44</v>
      </c>
      <c r="O239" s="42"/>
      <c r="P239" s="201">
        <f>O239*H239</f>
        <v>0</v>
      </c>
      <c r="Q239" s="201">
        <v>3.6549999999999999E-2</v>
      </c>
      <c r="R239" s="201">
        <f>Q239*H239</f>
        <v>0.58479999999999999</v>
      </c>
      <c r="S239" s="201">
        <v>0</v>
      </c>
      <c r="T239" s="202">
        <f>S239*H239</f>
        <v>0</v>
      </c>
      <c r="AR239" s="24" t="s">
        <v>146</v>
      </c>
      <c r="AT239" s="24" t="s">
        <v>141</v>
      </c>
      <c r="AU239" s="24" t="s">
        <v>81</v>
      </c>
      <c r="AY239" s="24" t="s">
        <v>138</v>
      </c>
      <c r="BE239" s="203">
        <f>IF(N239="základní",J239,0)</f>
        <v>0</v>
      </c>
      <c r="BF239" s="203">
        <f>IF(N239="snížená",J239,0)</f>
        <v>0</v>
      </c>
      <c r="BG239" s="203">
        <f>IF(N239="zákl. přenesená",J239,0)</f>
        <v>0</v>
      </c>
      <c r="BH239" s="203">
        <f>IF(N239="sníž. přenesená",J239,0)</f>
        <v>0</v>
      </c>
      <c r="BI239" s="203">
        <f>IF(N239="nulová",J239,0)</f>
        <v>0</v>
      </c>
      <c r="BJ239" s="24" t="s">
        <v>24</v>
      </c>
      <c r="BK239" s="203">
        <f>ROUND(I239*H239,2)</f>
        <v>0</v>
      </c>
      <c r="BL239" s="24" t="s">
        <v>146</v>
      </c>
      <c r="BM239" s="24" t="s">
        <v>304</v>
      </c>
    </row>
    <row r="240" spans="2:65" s="1" customFormat="1" ht="384" x14ac:dyDescent="0.3">
      <c r="B240" s="41"/>
      <c r="C240" s="63"/>
      <c r="D240" s="204" t="s">
        <v>148</v>
      </c>
      <c r="E240" s="63"/>
      <c r="F240" s="205" t="s">
        <v>294</v>
      </c>
      <c r="G240" s="63"/>
      <c r="H240" s="63"/>
      <c r="I240" s="163"/>
      <c r="J240" s="63"/>
      <c r="K240" s="63"/>
      <c r="L240" s="61"/>
      <c r="M240" s="206"/>
      <c r="N240" s="42"/>
      <c r="O240" s="42"/>
      <c r="P240" s="42"/>
      <c r="Q240" s="42"/>
      <c r="R240" s="42"/>
      <c r="S240" s="42"/>
      <c r="T240" s="78"/>
      <c r="AT240" s="24" t="s">
        <v>148</v>
      </c>
      <c r="AU240" s="24" t="s">
        <v>81</v>
      </c>
    </row>
    <row r="241" spans="2:65" s="11" customFormat="1" ht="12" x14ac:dyDescent="0.3">
      <c r="B241" s="207"/>
      <c r="C241" s="208"/>
      <c r="D241" s="204" t="s">
        <v>150</v>
      </c>
      <c r="E241" s="209" t="s">
        <v>22</v>
      </c>
      <c r="F241" s="210" t="s">
        <v>295</v>
      </c>
      <c r="G241" s="208"/>
      <c r="H241" s="209" t="s">
        <v>22</v>
      </c>
      <c r="I241" s="211"/>
      <c r="J241" s="208"/>
      <c r="K241" s="208"/>
      <c r="L241" s="212"/>
      <c r="M241" s="213"/>
      <c r="N241" s="214"/>
      <c r="O241" s="214"/>
      <c r="P241" s="214"/>
      <c r="Q241" s="214"/>
      <c r="R241" s="214"/>
      <c r="S241" s="214"/>
      <c r="T241" s="215"/>
      <c r="AT241" s="216" t="s">
        <v>150</v>
      </c>
      <c r="AU241" s="216" t="s">
        <v>81</v>
      </c>
      <c r="AV241" s="11" t="s">
        <v>24</v>
      </c>
      <c r="AW241" s="11" t="s">
        <v>37</v>
      </c>
      <c r="AX241" s="11" t="s">
        <v>73</v>
      </c>
      <c r="AY241" s="216" t="s">
        <v>138</v>
      </c>
    </row>
    <row r="242" spans="2:65" s="11" customFormat="1" ht="12" x14ac:dyDescent="0.3">
      <c r="B242" s="207"/>
      <c r="C242" s="208"/>
      <c r="D242" s="204" t="s">
        <v>150</v>
      </c>
      <c r="E242" s="209" t="s">
        <v>22</v>
      </c>
      <c r="F242" s="210" t="s">
        <v>305</v>
      </c>
      <c r="G242" s="208"/>
      <c r="H242" s="209" t="s">
        <v>22</v>
      </c>
      <c r="I242" s="211"/>
      <c r="J242" s="208"/>
      <c r="K242" s="208"/>
      <c r="L242" s="212"/>
      <c r="M242" s="213"/>
      <c r="N242" s="214"/>
      <c r="O242" s="214"/>
      <c r="P242" s="214"/>
      <c r="Q242" s="214"/>
      <c r="R242" s="214"/>
      <c r="S242" s="214"/>
      <c r="T242" s="215"/>
      <c r="AT242" s="216" t="s">
        <v>150</v>
      </c>
      <c r="AU242" s="216" t="s">
        <v>81</v>
      </c>
      <c r="AV242" s="11" t="s">
        <v>24</v>
      </c>
      <c r="AW242" s="11" t="s">
        <v>37</v>
      </c>
      <c r="AX242" s="11" t="s">
        <v>73</v>
      </c>
      <c r="AY242" s="216" t="s">
        <v>138</v>
      </c>
    </row>
    <row r="243" spans="2:65" s="12" customFormat="1" ht="12" x14ac:dyDescent="0.3">
      <c r="B243" s="217"/>
      <c r="C243" s="218"/>
      <c r="D243" s="204" t="s">
        <v>150</v>
      </c>
      <c r="E243" s="219" t="s">
        <v>22</v>
      </c>
      <c r="F243" s="220" t="s">
        <v>289</v>
      </c>
      <c r="G243" s="218"/>
      <c r="H243" s="221">
        <v>16</v>
      </c>
      <c r="I243" s="222"/>
      <c r="J243" s="218"/>
      <c r="K243" s="218"/>
      <c r="L243" s="223"/>
      <c r="M243" s="224"/>
      <c r="N243" s="225"/>
      <c r="O243" s="225"/>
      <c r="P243" s="225"/>
      <c r="Q243" s="225"/>
      <c r="R243" s="225"/>
      <c r="S243" s="225"/>
      <c r="T243" s="226"/>
      <c r="AT243" s="227" t="s">
        <v>150</v>
      </c>
      <c r="AU243" s="227" t="s">
        <v>81</v>
      </c>
      <c r="AV243" s="12" t="s">
        <v>81</v>
      </c>
      <c r="AW243" s="12" t="s">
        <v>37</v>
      </c>
      <c r="AX243" s="12" t="s">
        <v>73</v>
      </c>
      <c r="AY243" s="227" t="s">
        <v>138</v>
      </c>
    </row>
    <row r="244" spans="2:65" s="13" customFormat="1" ht="12" x14ac:dyDescent="0.3">
      <c r="B244" s="228"/>
      <c r="C244" s="229"/>
      <c r="D244" s="204" t="s">
        <v>150</v>
      </c>
      <c r="E244" s="230" t="s">
        <v>22</v>
      </c>
      <c r="F244" s="231" t="s">
        <v>173</v>
      </c>
      <c r="G244" s="229"/>
      <c r="H244" s="232">
        <v>16</v>
      </c>
      <c r="I244" s="233"/>
      <c r="J244" s="229"/>
      <c r="K244" s="229"/>
      <c r="L244" s="234"/>
      <c r="M244" s="235"/>
      <c r="N244" s="236"/>
      <c r="O244" s="236"/>
      <c r="P244" s="236"/>
      <c r="Q244" s="236"/>
      <c r="R244" s="236"/>
      <c r="S244" s="236"/>
      <c r="T244" s="237"/>
      <c r="AT244" s="238" t="s">
        <v>150</v>
      </c>
      <c r="AU244" s="238" t="s">
        <v>81</v>
      </c>
      <c r="AV244" s="13" t="s">
        <v>174</v>
      </c>
      <c r="AW244" s="13" t="s">
        <v>37</v>
      </c>
      <c r="AX244" s="13" t="s">
        <v>24</v>
      </c>
      <c r="AY244" s="238" t="s">
        <v>138</v>
      </c>
    </row>
    <row r="245" spans="2:65" s="1" customFormat="1" ht="25.5" customHeight="1" x14ac:dyDescent="0.3">
      <c r="B245" s="41"/>
      <c r="C245" s="192" t="s">
        <v>306</v>
      </c>
      <c r="D245" s="192" t="s">
        <v>141</v>
      </c>
      <c r="E245" s="193" t="s">
        <v>307</v>
      </c>
      <c r="F245" s="194" t="s">
        <v>308</v>
      </c>
      <c r="G245" s="195" t="s">
        <v>292</v>
      </c>
      <c r="H245" s="196">
        <v>12</v>
      </c>
      <c r="I245" s="197"/>
      <c r="J245" s="198">
        <f>ROUND(I245*H245,2)</f>
        <v>0</v>
      </c>
      <c r="K245" s="194" t="s">
        <v>145</v>
      </c>
      <c r="L245" s="61"/>
      <c r="M245" s="199" t="s">
        <v>22</v>
      </c>
      <c r="N245" s="200" t="s">
        <v>44</v>
      </c>
      <c r="O245" s="42"/>
      <c r="P245" s="201">
        <f>O245*H245</f>
        <v>0</v>
      </c>
      <c r="Q245" s="201">
        <v>5.4550000000000001E-2</v>
      </c>
      <c r="R245" s="201">
        <f>Q245*H245</f>
        <v>0.65460000000000007</v>
      </c>
      <c r="S245" s="201">
        <v>0</v>
      </c>
      <c r="T245" s="202">
        <f>S245*H245</f>
        <v>0</v>
      </c>
      <c r="AR245" s="24" t="s">
        <v>146</v>
      </c>
      <c r="AT245" s="24" t="s">
        <v>141</v>
      </c>
      <c r="AU245" s="24" t="s">
        <v>81</v>
      </c>
      <c r="AY245" s="24" t="s">
        <v>138</v>
      </c>
      <c r="BE245" s="203">
        <f>IF(N245="základní",J245,0)</f>
        <v>0</v>
      </c>
      <c r="BF245" s="203">
        <f>IF(N245="snížená",J245,0)</f>
        <v>0</v>
      </c>
      <c r="BG245" s="203">
        <f>IF(N245="zákl. přenesená",J245,0)</f>
        <v>0</v>
      </c>
      <c r="BH245" s="203">
        <f>IF(N245="sníž. přenesená",J245,0)</f>
        <v>0</v>
      </c>
      <c r="BI245" s="203">
        <f>IF(N245="nulová",J245,0)</f>
        <v>0</v>
      </c>
      <c r="BJ245" s="24" t="s">
        <v>24</v>
      </c>
      <c r="BK245" s="203">
        <f>ROUND(I245*H245,2)</f>
        <v>0</v>
      </c>
      <c r="BL245" s="24" t="s">
        <v>146</v>
      </c>
      <c r="BM245" s="24" t="s">
        <v>309</v>
      </c>
    </row>
    <row r="246" spans="2:65" s="1" customFormat="1" ht="384" x14ac:dyDescent="0.3">
      <c r="B246" s="41"/>
      <c r="C246" s="63"/>
      <c r="D246" s="204" t="s">
        <v>148</v>
      </c>
      <c r="E246" s="63"/>
      <c r="F246" s="205" t="s">
        <v>294</v>
      </c>
      <c r="G246" s="63"/>
      <c r="H246" s="63"/>
      <c r="I246" s="163"/>
      <c r="J246" s="63"/>
      <c r="K246" s="63"/>
      <c r="L246" s="61"/>
      <c r="M246" s="206"/>
      <c r="N246" s="42"/>
      <c r="O246" s="42"/>
      <c r="P246" s="42"/>
      <c r="Q246" s="42"/>
      <c r="R246" s="42"/>
      <c r="S246" s="42"/>
      <c r="T246" s="78"/>
      <c r="AT246" s="24" t="s">
        <v>148</v>
      </c>
      <c r="AU246" s="24" t="s">
        <v>81</v>
      </c>
    </row>
    <row r="247" spans="2:65" s="11" customFormat="1" ht="12" x14ac:dyDescent="0.3">
      <c r="B247" s="207"/>
      <c r="C247" s="208"/>
      <c r="D247" s="204" t="s">
        <v>150</v>
      </c>
      <c r="E247" s="209" t="s">
        <v>22</v>
      </c>
      <c r="F247" s="210" t="s">
        <v>295</v>
      </c>
      <c r="G247" s="208"/>
      <c r="H247" s="209" t="s">
        <v>22</v>
      </c>
      <c r="I247" s="211"/>
      <c r="J247" s="208"/>
      <c r="K247" s="208"/>
      <c r="L247" s="212"/>
      <c r="M247" s="213"/>
      <c r="N247" s="214"/>
      <c r="O247" s="214"/>
      <c r="P247" s="214"/>
      <c r="Q247" s="214"/>
      <c r="R247" s="214"/>
      <c r="S247" s="214"/>
      <c r="T247" s="215"/>
      <c r="AT247" s="216" t="s">
        <v>150</v>
      </c>
      <c r="AU247" s="216" t="s">
        <v>81</v>
      </c>
      <c r="AV247" s="11" t="s">
        <v>24</v>
      </c>
      <c r="AW247" s="11" t="s">
        <v>37</v>
      </c>
      <c r="AX247" s="11" t="s">
        <v>73</v>
      </c>
      <c r="AY247" s="216" t="s">
        <v>138</v>
      </c>
    </row>
    <row r="248" spans="2:65" s="11" customFormat="1" ht="12" x14ac:dyDescent="0.3">
      <c r="B248" s="207"/>
      <c r="C248" s="208"/>
      <c r="D248" s="204" t="s">
        <v>150</v>
      </c>
      <c r="E248" s="209" t="s">
        <v>22</v>
      </c>
      <c r="F248" s="210" t="s">
        <v>310</v>
      </c>
      <c r="G248" s="208"/>
      <c r="H248" s="209" t="s">
        <v>22</v>
      </c>
      <c r="I248" s="211"/>
      <c r="J248" s="208"/>
      <c r="K248" s="208"/>
      <c r="L248" s="212"/>
      <c r="M248" s="213"/>
      <c r="N248" s="214"/>
      <c r="O248" s="214"/>
      <c r="P248" s="214"/>
      <c r="Q248" s="214"/>
      <c r="R248" s="214"/>
      <c r="S248" s="214"/>
      <c r="T248" s="215"/>
      <c r="AT248" s="216" t="s">
        <v>150</v>
      </c>
      <c r="AU248" s="216" t="s">
        <v>81</v>
      </c>
      <c r="AV248" s="11" t="s">
        <v>24</v>
      </c>
      <c r="AW248" s="11" t="s">
        <v>37</v>
      </c>
      <c r="AX248" s="11" t="s">
        <v>73</v>
      </c>
      <c r="AY248" s="216" t="s">
        <v>138</v>
      </c>
    </row>
    <row r="249" spans="2:65" s="12" customFormat="1" ht="12" x14ac:dyDescent="0.3">
      <c r="B249" s="217"/>
      <c r="C249" s="218"/>
      <c r="D249" s="204" t="s">
        <v>150</v>
      </c>
      <c r="E249" s="219" t="s">
        <v>22</v>
      </c>
      <c r="F249" s="220" t="s">
        <v>254</v>
      </c>
      <c r="G249" s="218"/>
      <c r="H249" s="221">
        <v>12</v>
      </c>
      <c r="I249" s="222"/>
      <c r="J249" s="218"/>
      <c r="K249" s="218"/>
      <c r="L249" s="223"/>
      <c r="M249" s="224"/>
      <c r="N249" s="225"/>
      <c r="O249" s="225"/>
      <c r="P249" s="225"/>
      <c r="Q249" s="225"/>
      <c r="R249" s="225"/>
      <c r="S249" s="225"/>
      <c r="T249" s="226"/>
      <c r="AT249" s="227" t="s">
        <v>150</v>
      </c>
      <c r="AU249" s="227" t="s">
        <v>81</v>
      </c>
      <c r="AV249" s="12" t="s">
        <v>81</v>
      </c>
      <c r="AW249" s="12" t="s">
        <v>37</v>
      </c>
      <c r="AX249" s="12" t="s">
        <v>73</v>
      </c>
      <c r="AY249" s="227" t="s">
        <v>138</v>
      </c>
    </row>
    <row r="250" spans="2:65" s="13" customFormat="1" ht="12" x14ac:dyDescent="0.3">
      <c r="B250" s="228"/>
      <c r="C250" s="229"/>
      <c r="D250" s="204" t="s">
        <v>150</v>
      </c>
      <c r="E250" s="230" t="s">
        <v>22</v>
      </c>
      <c r="F250" s="231" t="s">
        <v>173</v>
      </c>
      <c r="G250" s="229"/>
      <c r="H250" s="232">
        <v>12</v>
      </c>
      <c r="I250" s="233"/>
      <c r="J250" s="229"/>
      <c r="K250" s="229"/>
      <c r="L250" s="234"/>
      <c r="M250" s="235"/>
      <c r="N250" s="236"/>
      <c r="O250" s="236"/>
      <c r="P250" s="236"/>
      <c r="Q250" s="236"/>
      <c r="R250" s="236"/>
      <c r="S250" s="236"/>
      <c r="T250" s="237"/>
      <c r="AT250" s="238" t="s">
        <v>150</v>
      </c>
      <c r="AU250" s="238" t="s">
        <v>81</v>
      </c>
      <c r="AV250" s="13" t="s">
        <v>174</v>
      </c>
      <c r="AW250" s="13" t="s">
        <v>37</v>
      </c>
      <c r="AX250" s="13" t="s">
        <v>24</v>
      </c>
      <c r="AY250" s="238" t="s">
        <v>138</v>
      </c>
    </row>
    <row r="251" spans="2:65" s="1" customFormat="1" ht="25.5" customHeight="1" x14ac:dyDescent="0.3">
      <c r="B251" s="41"/>
      <c r="C251" s="192" t="s">
        <v>311</v>
      </c>
      <c r="D251" s="192" t="s">
        <v>141</v>
      </c>
      <c r="E251" s="193" t="s">
        <v>312</v>
      </c>
      <c r="F251" s="194" t="s">
        <v>313</v>
      </c>
      <c r="G251" s="195" t="s">
        <v>194</v>
      </c>
      <c r="H251" s="196">
        <v>8.9999999999999993E-3</v>
      </c>
      <c r="I251" s="197"/>
      <c r="J251" s="198">
        <f>ROUND(I251*H251,2)</f>
        <v>0</v>
      </c>
      <c r="K251" s="194" t="s">
        <v>145</v>
      </c>
      <c r="L251" s="61"/>
      <c r="M251" s="199" t="s">
        <v>22</v>
      </c>
      <c r="N251" s="200" t="s">
        <v>44</v>
      </c>
      <c r="O251" s="42"/>
      <c r="P251" s="201">
        <f>O251*H251</f>
        <v>0</v>
      </c>
      <c r="Q251" s="201">
        <v>1.9539999999999998E-2</v>
      </c>
      <c r="R251" s="201">
        <f>Q251*H251</f>
        <v>1.7585999999999996E-4</v>
      </c>
      <c r="S251" s="201">
        <v>0</v>
      </c>
      <c r="T251" s="202">
        <f>S251*H251</f>
        <v>0</v>
      </c>
      <c r="AR251" s="24" t="s">
        <v>146</v>
      </c>
      <c r="AT251" s="24" t="s">
        <v>141</v>
      </c>
      <c r="AU251" s="24" t="s">
        <v>81</v>
      </c>
      <c r="AY251" s="24" t="s">
        <v>138</v>
      </c>
      <c r="BE251" s="203">
        <f>IF(N251="základní",J251,0)</f>
        <v>0</v>
      </c>
      <c r="BF251" s="203">
        <f>IF(N251="snížená",J251,0)</f>
        <v>0</v>
      </c>
      <c r="BG251" s="203">
        <f>IF(N251="zákl. přenesená",J251,0)</f>
        <v>0</v>
      </c>
      <c r="BH251" s="203">
        <f>IF(N251="sníž. přenesená",J251,0)</f>
        <v>0</v>
      </c>
      <c r="BI251" s="203">
        <f>IF(N251="nulová",J251,0)</f>
        <v>0</v>
      </c>
      <c r="BJ251" s="24" t="s">
        <v>24</v>
      </c>
      <c r="BK251" s="203">
        <f>ROUND(I251*H251,2)</f>
        <v>0</v>
      </c>
      <c r="BL251" s="24" t="s">
        <v>146</v>
      </c>
      <c r="BM251" s="24" t="s">
        <v>314</v>
      </c>
    </row>
    <row r="252" spans="2:65" s="1" customFormat="1" ht="60" x14ac:dyDescent="0.3">
      <c r="B252" s="41"/>
      <c r="C252" s="63"/>
      <c r="D252" s="204" t="s">
        <v>148</v>
      </c>
      <c r="E252" s="63"/>
      <c r="F252" s="205" t="s">
        <v>315</v>
      </c>
      <c r="G252" s="63"/>
      <c r="H252" s="63"/>
      <c r="I252" s="163"/>
      <c r="J252" s="63"/>
      <c r="K252" s="63"/>
      <c r="L252" s="61"/>
      <c r="M252" s="206"/>
      <c r="N252" s="42"/>
      <c r="O252" s="42"/>
      <c r="P252" s="42"/>
      <c r="Q252" s="42"/>
      <c r="R252" s="42"/>
      <c r="S252" s="42"/>
      <c r="T252" s="78"/>
      <c r="AT252" s="24" t="s">
        <v>148</v>
      </c>
      <c r="AU252" s="24" t="s">
        <v>81</v>
      </c>
    </row>
    <row r="253" spans="2:65" s="11" customFormat="1" ht="12" x14ac:dyDescent="0.3">
      <c r="B253" s="207"/>
      <c r="C253" s="208"/>
      <c r="D253" s="204" t="s">
        <v>150</v>
      </c>
      <c r="E253" s="209" t="s">
        <v>22</v>
      </c>
      <c r="F253" s="210" t="s">
        <v>295</v>
      </c>
      <c r="G253" s="208"/>
      <c r="H253" s="209" t="s">
        <v>22</v>
      </c>
      <c r="I253" s="211"/>
      <c r="J253" s="208"/>
      <c r="K253" s="208"/>
      <c r="L253" s="212"/>
      <c r="M253" s="213"/>
      <c r="N253" s="214"/>
      <c r="O253" s="214"/>
      <c r="P253" s="214"/>
      <c r="Q253" s="214"/>
      <c r="R253" s="214"/>
      <c r="S253" s="214"/>
      <c r="T253" s="215"/>
      <c r="AT253" s="216" t="s">
        <v>150</v>
      </c>
      <c r="AU253" s="216" t="s">
        <v>81</v>
      </c>
      <c r="AV253" s="11" t="s">
        <v>24</v>
      </c>
      <c r="AW253" s="11" t="s">
        <v>37</v>
      </c>
      <c r="AX253" s="11" t="s">
        <v>73</v>
      </c>
      <c r="AY253" s="216" t="s">
        <v>138</v>
      </c>
    </row>
    <row r="254" spans="2:65" s="11" customFormat="1" ht="12" x14ac:dyDescent="0.3">
      <c r="B254" s="207"/>
      <c r="C254" s="208"/>
      <c r="D254" s="204" t="s">
        <v>150</v>
      </c>
      <c r="E254" s="209" t="s">
        <v>22</v>
      </c>
      <c r="F254" s="210" t="s">
        <v>316</v>
      </c>
      <c r="G254" s="208"/>
      <c r="H254" s="209" t="s">
        <v>22</v>
      </c>
      <c r="I254" s="211"/>
      <c r="J254" s="208"/>
      <c r="K254" s="208"/>
      <c r="L254" s="212"/>
      <c r="M254" s="213"/>
      <c r="N254" s="214"/>
      <c r="O254" s="214"/>
      <c r="P254" s="214"/>
      <c r="Q254" s="214"/>
      <c r="R254" s="214"/>
      <c r="S254" s="214"/>
      <c r="T254" s="215"/>
      <c r="AT254" s="216" t="s">
        <v>150</v>
      </c>
      <c r="AU254" s="216" t="s">
        <v>81</v>
      </c>
      <c r="AV254" s="11" t="s">
        <v>24</v>
      </c>
      <c r="AW254" s="11" t="s">
        <v>37</v>
      </c>
      <c r="AX254" s="11" t="s">
        <v>73</v>
      </c>
      <c r="AY254" s="216" t="s">
        <v>138</v>
      </c>
    </row>
    <row r="255" spans="2:65" s="12" customFormat="1" ht="12" x14ac:dyDescent="0.3">
      <c r="B255" s="217"/>
      <c r="C255" s="218"/>
      <c r="D255" s="204" t="s">
        <v>150</v>
      </c>
      <c r="E255" s="219" t="s">
        <v>22</v>
      </c>
      <c r="F255" s="220" t="s">
        <v>317</v>
      </c>
      <c r="G255" s="218"/>
      <c r="H255" s="221">
        <v>8.9999999999999993E-3</v>
      </c>
      <c r="I255" s="222"/>
      <c r="J255" s="218"/>
      <c r="K255" s="218"/>
      <c r="L255" s="223"/>
      <c r="M255" s="224"/>
      <c r="N255" s="225"/>
      <c r="O255" s="225"/>
      <c r="P255" s="225"/>
      <c r="Q255" s="225"/>
      <c r="R255" s="225"/>
      <c r="S255" s="225"/>
      <c r="T255" s="226"/>
      <c r="AT255" s="227" t="s">
        <v>150</v>
      </c>
      <c r="AU255" s="227" t="s">
        <v>81</v>
      </c>
      <c r="AV255" s="12" t="s">
        <v>81</v>
      </c>
      <c r="AW255" s="12" t="s">
        <v>37</v>
      </c>
      <c r="AX255" s="12" t="s">
        <v>73</v>
      </c>
      <c r="AY255" s="227" t="s">
        <v>138</v>
      </c>
    </row>
    <row r="256" spans="2:65" s="13" customFormat="1" ht="12" x14ac:dyDescent="0.3">
      <c r="B256" s="228"/>
      <c r="C256" s="229"/>
      <c r="D256" s="204" t="s">
        <v>150</v>
      </c>
      <c r="E256" s="230" t="s">
        <v>22</v>
      </c>
      <c r="F256" s="231" t="s">
        <v>173</v>
      </c>
      <c r="G256" s="229"/>
      <c r="H256" s="232">
        <v>8.9999999999999993E-3</v>
      </c>
      <c r="I256" s="233"/>
      <c r="J256" s="229"/>
      <c r="K256" s="229"/>
      <c r="L256" s="234"/>
      <c r="M256" s="235"/>
      <c r="N256" s="236"/>
      <c r="O256" s="236"/>
      <c r="P256" s="236"/>
      <c r="Q256" s="236"/>
      <c r="R256" s="236"/>
      <c r="S256" s="236"/>
      <c r="T256" s="237"/>
      <c r="AT256" s="238" t="s">
        <v>150</v>
      </c>
      <c r="AU256" s="238" t="s">
        <v>81</v>
      </c>
      <c r="AV256" s="13" t="s">
        <v>174</v>
      </c>
      <c r="AW256" s="13" t="s">
        <v>37</v>
      </c>
      <c r="AX256" s="13" t="s">
        <v>24</v>
      </c>
      <c r="AY256" s="238" t="s">
        <v>138</v>
      </c>
    </row>
    <row r="257" spans="2:65" s="1" customFormat="1" ht="16.5" customHeight="1" x14ac:dyDescent="0.3">
      <c r="B257" s="41"/>
      <c r="C257" s="239" t="s">
        <v>318</v>
      </c>
      <c r="D257" s="239" t="s">
        <v>206</v>
      </c>
      <c r="E257" s="240" t="s">
        <v>319</v>
      </c>
      <c r="F257" s="241" t="s">
        <v>320</v>
      </c>
      <c r="G257" s="242" t="s">
        <v>194</v>
      </c>
      <c r="H257" s="243">
        <v>0.01</v>
      </c>
      <c r="I257" s="244"/>
      <c r="J257" s="245">
        <f>ROUND(I257*H257,2)</f>
        <v>0</v>
      </c>
      <c r="K257" s="241" t="s">
        <v>145</v>
      </c>
      <c r="L257" s="246"/>
      <c r="M257" s="247" t="s">
        <v>22</v>
      </c>
      <c r="N257" s="248" t="s">
        <v>44</v>
      </c>
      <c r="O257" s="42"/>
      <c r="P257" s="201">
        <f>O257*H257</f>
        <v>0</v>
      </c>
      <c r="Q257" s="201">
        <v>1</v>
      </c>
      <c r="R257" s="201">
        <f>Q257*H257</f>
        <v>0.01</v>
      </c>
      <c r="S257" s="201">
        <v>0</v>
      </c>
      <c r="T257" s="202">
        <f>S257*H257</f>
        <v>0</v>
      </c>
      <c r="AR257" s="24" t="s">
        <v>209</v>
      </c>
      <c r="AT257" s="24" t="s">
        <v>206</v>
      </c>
      <c r="AU257" s="24" t="s">
        <v>81</v>
      </c>
      <c r="AY257" s="24" t="s">
        <v>138</v>
      </c>
      <c r="BE257" s="203">
        <f>IF(N257="základní",J257,0)</f>
        <v>0</v>
      </c>
      <c r="BF257" s="203">
        <f>IF(N257="snížená",J257,0)</f>
        <v>0</v>
      </c>
      <c r="BG257" s="203">
        <f>IF(N257="zákl. přenesená",J257,0)</f>
        <v>0</v>
      </c>
      <c r="BH257" s="203">
        <f>IF(N257="sníž. přenesená",J257,0)</f>
        <v>0</v>
      </c>
      <c r="BI257" s="203">
        <f>IF(N257="nulová",J257,0)</f>
        <v>0</v>
      </c>
      <c r="BJ257" s="24" t="s">
        <v>24</v>
      </c>
      <c r="BK257" s="203">
        <f>ROUND(I257*H257,2)</f>
        <v>0</v>
      </c>
      <c r="BL257" s="24" t="s">
        <v>146</v>
      </c>
      <c r="BM257" s="24" t="s">
        <v>321</v>
      </c>
    </row>
    <row r="258" spans="2:65" s="1" customFormat="1" ht="24" x14ac:dyDescent="0.3">
      <c r="B258" s="41"/>
      <c r="C258" s="63"/>
      <c r="D258" s="204" t="s">
        <v>322</v>
      </c>
      <c r="E258" s="63"/>
      <c r="F258" s="205" t="s">
        <v>323</v>
      </c>
      <c r="G258" s="63"/>
      <c r="H258" s="63"/>
      <c r="I258" s="163"/>
      <c r="J258" s="63"/>
      <c r="K258" s="63"/>
      <c r="L258" s="61"/>
      <c r="M258" s="206"/>
      <c r="N258" s="42"/>
      <c r="O258" s="42"/>
      <c r="P258" s="42"/>
      <c r="Q258" s="42"/>
      <c r="R258" s="42"/>
      <c r="S258" s="42"/>
      <c r="T258" s="78"/>
      <c r="AT258" s="24" t="s">
        <v>322</v>
      </c>
      <c r="AU258" s="24" t="s">
        <v>81</v>
      </c>
    </row>
    <row r="259" spans="2:65" s="11" customFormat="1" ht="12" x14ac:dyDescent="0.3">
      <c r="B259" s="207"/>
      <c r="C259" s="208"/>
      <c r="D259" s="204" t="s">
        <v>150</v>
      </c>
      <c r="E259" s="209" t="s">
        <v>22</v>
      </c>
      <c r="F259" s="210" t="s">
        <v>295</v>
      </c>
      <c r="G259" s="208"/>
      <c r="H259" s="209" t="s">
        <v>22</v>
      </c>
      <c r="I259" s="211"/>
      <c r="J259" s="208"/>
      <c r="K259" s="208"/>
      <c r="L259" s="212"/>
      <c r="M259" s="213"/>
      <c r="N259" s="214"/>
      <c r="O259" s="214"/>
      <c r="P259" s="214"/>
      <c r="Q259" s="214"/>
      <c r="R259" s="214"/>
      <c r="S259" s="214"/>
      <c r="T259" s="215"/>
      <c r="AT259" s="216" t="s">
        <v>150</v>
      </c>
      <c r="AU259" s="216" t="s">
        <v>81</v>
      </c>
      <c r="AV259" s="11" t="s">
        <v>24</v>
      </c>
      <c r="AW259" s="11" t="s">
        <v>37</v>
      </c>
      <c r="AX259" s="11" t="s">
        <v>73</v>
      </c>
      <c r="AY259" s="216" t="s">
        <v>138</v>
      </c>
    </row>
    <row r="260" spans="2:65" s="11" customFormat="1" ht="12" x14ac:dyDescent="0.3">
      <c r="B260" s="207"/>
      <c r="C260" s="208"/>
      <c r="D260" s="204" t="s">
        <v>150</v>
      </c>
      <c r="E260" s="209" t="s">
        <v>22</v>
      </c>
      <c r="F260" s="210" t="s">
        <v>316</v>
      </c>
      <c r="G260" s="208"/>
      <c r="H260" s="209" t="s">
        <v>22</v>
      </c>
      <c r="I260" s="211"/>
      <c r="J260" s="208"/>
      <c r="K260" s="208"/>
      <c r="L260" s="212"/>
      <c r="M260" s="213"/>
      <c r="N260" s="214"/>
      <c r="O260" s="214"/>
      <c r="P260" s="214"/>
      <c r="Q260" s="214"/>
      <c r="R260" s="214"/>
      <c r="S260" s="214"/>
      <c r="T260" s="215"/>
      <c r="AT260" s="216" t="s">
        <v>150</v>
      </c>
      <c r="AU260" s="216" t="s">
        <v>81</v>
      </c>
      <c r="AV260" s="11" t="s">
        <v>24</v>
      </c>
      <c r="AW260" s="11" t="s">
        <v>37</v>
      </c>
      <c r="AX260" s="11" t="s">
        <v>73</v>
      </c>
      <c r="AY260" s="216" t="s">
        <v>138</v>
      </c>
    </row>
    <row r="261" spans="2:65" s="12" customFormat="1" ht="12" x14ac:dyDescent="0.3">
      <c r="B261" s="217"/>
      <c r="C261" s="218"/>
      <c r="D261" s="204" t="s">
        <v>150</v>
      </c>
      <c r="E261" s="219" t="s">
        <v>22</v>
      </c>
      <c r="F261" s="220" t="s">
        <v>324</v>
      </c>
      <c r="G261" s="218"/>
      <c r="H261" s="221">
        <v>0.01</v>
      </c>
      <c r="I261" s="222"/>
      <c r="J261" s="218"/>
      <c r="K261" s="218"/>
      <c r="L261" s="223"/>
      <c r="M261" s="224"/>
      <c r="N261" s="225"/>
      <c r="O261" s="225"/>
      <c r="P261" s="225"/>
      <c r="Q261" s="225"/>
      <c r="R261" s="225"/>
      <c r="S261" s="225"/>
      <c r="T261" s="226"/>
      <c r="AT261" s="227" t="s">
        <v>150</v>
      </c>
      <c r="AU261" s="227" t="s">
        <v>81</v>
      </c>
      <c r="AV261" s="12" t="s">
        <v>81</v>
      </c>
      <c r="AW261" s="12" t="s">
        <v>37</v>
      </c>
      <c r="AX261" s="12" t="s">
        <v>73</v>
      </c>
      <c r="AY261" s="227" t="s">
        <v>138</v>
      </c>
    </row>
    <row r="262" spans="2:65" s="13" customFormat="1" ht="12" x14ac:dyDescent="0.3">
      <c r="B262" s="228"/>
      <c r="C262" s="229"/>
      <c r="D262" s="204" t="s">
        <v>150</v>
      </c>
      <c r="E262" s="230" t="s">
        <v>22</v>
      </c>
      <c r="F262" s="231" t="s">
        <v>173</v>
      </c>
      <c r="G262" s="229"/>
      <c r="H262" s="232">
        <v>0.01</v>
      </c>
      <c r="I262" s="233"/>
      <c r="J262" s="229"/>
      <c r="K262" s="229"/>
      <c r="L262" s="234"/>
      <c r="M262" s="235"/>
      <c r="N262" s="236"/>
      <c r="O262" s="236"/>
      <c r="P262" s="236"/>
      <c r="Q262" s="236"/>
      <c r="R262" s="236"/>
      <c r="S262" s="236"/>
      <c r="T262" s="237"/>
      <c r="AT262" s="238" t="s">
        <v>150</v>
      </c>
      <c r="AU262" s="238" t="s">
        <v>81</v>
      </c>
      <c r="AV262" s="13" t="s">
        <v>174</v>
      </c>
      <c r="AW262" s="13" t="s">
        <v>37</v>
      </c>
      <c r="AX262" s="13" t="s">
        <v>24</v>
      </c>
      <c r="AY262" s="238" t="s">
        <v>138</v>
      </c>
    </row>
    <row r="263" spans="2:65" s="1" customFormat="1" ht="25.5" customHeight="1" x14ac:dyDescent="0.3">
      <c r="B263" s="41"/>
      <c r="C263" s="192" t="s">
        <v>325</v>
      </c>
      <c r="D263" s="192" t="s">
        <v>141</v>
      </c>
      <c r="E263" s="193" t="s">
        <v>326</v>
      </c>
      <c r="F263" s="194" t="s">
        <v>327</v>
      </c>
      <c r="G263" s="195" t="s">
        <v>144</v>
      </c>
      <c r="H263" s="196">
        <v>34.953000000000003</v>
      </c>
      <c r="I263" s="197"/>
      <c r="J263" s="198">
        <f>ROUND(I263*H263,2)</f>
        <v>0</v>
      </c>
      <c r="K263" s="194" t="s">
        <v>145</v>
      </c>
      <c r="L263" s="61"/>
      <c r="M263" s="199" t="s">
        <v>22</v>
      </c>
      <c r="N263" s="200" t="s">
        <v>44</v>
      </c>
      <c r="O263" s="42"/>
      <c r="P263" s="201">
        <f>O263*H263</f>
        <v>0</v>
      </c>
      <c r="Q263" s="201">
        <v>8.7309999999999999E-2</v>
      </c>
      <c r="R263" s="201">
        <f>Q263*H263</f>
        <v>3.0517464300000001</v>
      </c>
      <c r="S263" s="201">
        <v>0</v>
      </c>
      <c r="T263" s="202">
        <f>S263*H263</f>
        <v>0</v>
      </c>
      <c r="AR263" s="24" t="s">
        <v>146</v>
      </c>
      <c r="AT263" s="24" t="s">
        <v>141</v>
      </c>
      <c r="AU263" s="24" t="s">
        <v>81</v>
      </c>
      <c r="AY263" s="24" t="s">
        <v>138</v>
      </c>
      <c r="BE263" s="203">
        <f>IF(N263="základní",J263,0)</f>
        <v>0</v>
      </c>
      <c r="BF263" s="203">
        <f>IF(N263="snížená",J263,0)</f>
        <v>0</v>
      </c>
      <c r="BG263" s="203">
        <f>IF(N263="zákl. přenesená",J263,0)</f>
        <v>0</v>
      </c>
      <c r="BH263" s="203">
        <f>IF(N263="sníž. přenesená",J263,0)</f>
        <v>0</v>
      </c>
      <c r="BI263" s="203">
        <f>IF(N263="nulová",J263,0)</f>
        <v>0</v>
      </c>
      <c r="BJ263" s="24" t="s">
        <v>24</v>
      </c>
      <c r="BK263" s="203">
        <f>ROUND(I263*H263,2)</f>
        <v>0</v>
      </c>
      <c r="BL263" s="24" t="s">
        <v>146</v>
      </c>
      <c r="BM263" s="24" t="s">
        <v>328</v>
      </c>
    </row>
    <row r="264" spans="2:65" s="1" customFormat="1" ht="24" x14ac:dyDescent="0.3">
      <c r="B264" s="41"/>
      <c r="C264" s="63"/>
      <c r="D264" s="204" t="s">
        <v>148</v>
      </c>
      <c r="E264" s="63"/>
      <c r="F264" s="205" t="s">
        <v>329</v>
      </c>
      <c r="G264" s="63"/>
      <c r="H264" s="63"/>
      <c r="I264" s="163"/>
      <c r="J264" s="63"/>
      <c r="K264" s="63"/>
      <c r="L264" s="61"/>
      <c r="M264" s="206"/>
      <c r="N264" s="42"/>
      <c r="O264" s="42"/>
      <c r="P264" s="42"/>
      <c r="Q264" s="42"/>
      <c r="R264" s="42"/>
      <c r="S264" s="42"/>
      <c r="T264" s="78"/>
      <c r="AT264" s="24" t="s">
        <v>148</v>
      </c>
      <c r="AU264" s="24" t="s">
        <v>81</v>
      </c>
    </row>
    <row r="265" spans="2:65" s="11" customFormat="1" ht="12" x14ac:dyDescent="0.3">
      <c r="B265" s="207"/>
      <c r="C265" s="208"/>
      <c r="D265" s="204" t="s">
        <v>150</v>
      </c>
      <c r="E265" s="209" t="s">
        <v>22</v>
      </c>
      <c r="F265" s="210" t="s">
        <v>282</v>
      </c>
      <c r="G265" s="208"/>
      <c r="H265" s="209" t="s">
        <v>22</v>
      </c>
      <c r="I265" s="211"/>
      <c r="J265" s="208"/>
      <c r="K265" s="208"/>
      <c r="L265" s="212"/>
      <c r="M265" s="213"/>
      <c r="N265" s="214"/>
      <c r="O265" s="214"/>
      <c r="P265" s="214"/>
      <c r="Q265" s="214"/>
      <c r="R265" s="214"/>
      <c r="S265" s="214"/>
      <c r="T265" s="215"/>
      <c r="AT265" s="216" t="s">
        <v>150</v>
      </c>
      <c r="AU265" s="216" t="s">
        <v>81</v>
      </c>
      <c r="AV265" s="11" t="s">
        <v>24</v>
      </c>
      <c r="AW265" s="11" t="s">
        <v>37</v>
      </c>
      <c r="AX265" s="11" t="s">
        <v>73</v>
      </c>
      <c r="AY265" s="216" t="s">
        <v>138</v>
      </c>
    </row>
    <row r="266" spans="2:65" s="12" customFormat="1" ht="12" x14ac:dyDescent="0.3">
      <c r="B266" s="217"/>
      <c r="C266" s="218"/>
      <c r="D266" s="204" t="s">
        <v>150</v>
      </c>
      <c r="E266" s="219" t="s">
        <v>22</v>
      </c>
      <c r="F266" s="220" t="s">
        <v>330</v>
      </c>
      <c r="G266" s="218"/>
      <c r="H266" s="221">
        <v>8.02</v>
      </c>
      <c r="I266" s="222"/>
      <c r="J266" s="218"/>
      <c r="K266" s="218"/>
      <c r="L266" s="223"/>
      <c r="M266" s="224"/>
      <c r="N266" s="225"/>
      <c r="O266" s="225"/>
      <c r="P266" s="225"/>
      <c r="Q266" s="225"/>
      <c r="R266" s="225"/>
      <c r="S266" s="225"/>
      <c r="T266" s="226"/>
      <c r="AT266" s="227" t="s">
        <v>150</v>
      </c>
      <c r="AU266" s="227" t="s">
        <v>81</v>
      </c>
      <c r="AV266" s="12" t="s">
        <v>81</v>
      </c>
      <c r="AW266" s="12" t="s">
        <v>37</v>
      </c>
      <c r="AX266" s="12" t="s">
        <v>73</v>
      </c>
      <c r="AY266" s="227" t="s">
        <v>138</v>
      </c>
    </row>
    <row r="267" spans="2:65" s="12" customFormat="1" ht="12" x14ac:dyDescent="0.3">
      <c r="B267" s="217"/>
      <c r="C267" s="218"/>
      <c r="D267" s="204" t="s">
        <v>150</v>
      </c>
      <c r="E267" s="219" t="s">
        <v>22</v>
      </c>
      <c r="F267" s="220" t="s">
        <v>331</v>
      </c>
      <c r="G267" s="218"/>
      <c r="H267" s="221">
        <v>12.925000000000001</v>
      </c>
      <c r="I267" s="222"/>
      <c r="J267" s="218"/>
      <c r="K267" s="218"/>
      <c r="L267" s="223"/>
      <c r="M267" s="224"/>
      <c r="N267" s="225"/>
      <c r="O267" s="225"/>
      <c r="P267" s="225"/>
      <c r="Q267" s="225"/>
      <c r="R267" s="225"/>
      <c r="S267" s="225"/>
      <c r="T267" s="226"/>
      <c r="AT267" s="227" t="s">
        <v>150</v>
      </c>
      <c r="AU267" s="227" t="s">
        <v>81</v>
      </c>
      <c r="AV267" s="12" t="s">
        <v>81</v>
      </c>
      <c r="AW267" s="12" t="s">
        <v>37</v>
      </c>
      <c r="AX267" s="12" t="s">
        <v>73</v>
      </c>
      <c r="AY267" s="227" t="s">
        <v>138</v>
      </c>
    </row>
    <row r="268" spans="2:65" s="12" customFormat="1" ht="12" x14ac:dyDescent="0.3">
      <c r="B268" s="217"/>
      <c r="C268" s="218"/>
      <c r="D268" s="204" t="s">
        <v>150</v>
      </c>
      <c r="E268" s="219" t="s">
        <v>22</v>
      </c>
      <c r="F268" s="220" t="s">
        <v>332</v>
      </c>
      <c r="G268" s="218"/>
      <c r="H268" s="221">
        <v>-9.4499999999999993</v>
      </c>
      <c r="I268" s="222"/>
      <c r="J268" s="218"/>
      <c r="K268" s="218"/>
      <c r="L268" s="223"/>
      <c r="M268" s="224"/>
      <c r="N268" s="225"/>
      <c r="O268" s="225"/>
      <c r="P268" s="225"/>
      <c r="Q268" s="225"/>
      <c r="R268" s="225"/>
      <c r="S268" s="225"/>
      <c r="T268" s="226"/>
      <c r="AT268" s="227" t="s">
        <v>150</v>
      </c>
      <c r="AU268" s="227" t="s">
        <v>81</v>
      </c>
      <c r="AV268" s="12" t="s">
        <v>81</v>
      </c>
      <c r="AW268" s="12" t="s">
        <v>37</v>
      </c>
      <c r="AX268" s="12" t="s">
        <v>73</v>
      </c>
      <c r="AY268" s="227" t="s">
        <v>138</v>
      </c>
    </row>
    <row r="269" spans="2:65" s="12" customFormat="1" ht="12" x14ac:dyDescent="0.3">
      <c r="B269" s="217"/>
      <c r="C269" s="218"/>
      <c r="D269" s="204" t="s">
        <v>150</v>
      </c>
      <c r="E269" s="219" t="s">
        <v>22</v>
      </c>
      <c r="F269" s="220" t="s">
        <v>333</v>
      </c>
      <c r="G269" s="218"/>
      <c r="H269" s="221">
        <v>23.457999999999998</v>
      </c>
      <c r="I269" s="222"/>
      <c r="J269" s="218"/>
      <c r="K269" s="218"/>
      <c r="L269" s="223"/>
      <c r="M269" s="224"/>
      <c r="N269" s="225"/>
      <c r="O269" s="225"/>
      <c r="P269" s="225"/>
      <c r="Q269" s="225"/>
      <c r="R269" s="225"/>
      <c r="S269" s="225"/>
      <c r="T269" s="226"/>
      <c r="AT269" s="227" t="s">
        <v>150</v>
      </c>
      <c r="AU269" s="227" t="s">
        <v>81</v>
      </c>
      <c r="AV269" s="12" t="s">
        <v>81</v>
      </c>
      <c r="AW269" s="12" t="s">
        <v>37</v>
      </c>
      <c r="AX269" s="12" t="s">
        <v>73</v>
      </c>
      <c r="AY269" s="227" t="s">
        <v>138</v>
      </c>
    </row>
    <row r="270" spans="2:65" s="13" customFormat="1" ht="12" x14ac:dyDescent="0.3">
      <c r="B270" s="228"/>
      <c r="C270" s="229"/>
      <c r="D270" s="204" t="s">
        <v>150</v>
      </c>
      <c r="E270" s="230" t="s">
        <v>22</v>
      </c>
      <c r="F270" s="231" t="s">
        <v>173</v>
      </c>
      <c r="G270" s="229"/>
      <c r="H270" s="232">
        <v>34.953000000000003</v>
      </c>
      <c r="I270" s="233"/>
      <c r="J270" s="229"/>
      <c r="K270" s="229"/>
      <c r="L270" s="234"/>
      <c r="M270" s="235"/>
      <c r="N270" s="236"/>
      <c r="O270" s="236"/>
      <c r="P270" s="236"/>
      <c r="Q270" s="236"/>
      <c r="R270" s="236"/>
      <c r="S270" s="236"/>
      <c r="T270" s="237"/>
      <c r="AT270" s="238" t="s">
        <v>150</v>
      </c>
      <c r="AU270" s="238" t="s">
        <v>81</v>
      </c>
      <c r="AV270" s="13" t="s">
        <v>174</v>
      </c>
      <c r="AW270" s="13" t="s">
        <v>37</v>
      </c>
      <c r="AX270" s="13" t="s">
        <v>24</v>
      </c>
      <c r="AY270" s="238" t="s">
        <v>138</v>
      </c>
    </row>
    <row r="271" spans="2:65" s="1" customFormat="1" ht="25.5" customHeight="1" x14ac:dyDescent="0.3">
      <c r="B271" s="41"/>
      <c r="C271" s="192" t="s">
        <v>334</v>
      </c>
      <c r="D271" s="192" t="s">
        <v>141</v>
      </c>
      <c r="E271" s="193" t="s">
        <v>335</v>
      </c>
      <c r="F271" s="194" t="s">
        <v>336</v>
      </c>
      <c r="G271" s="195" t="s">
        <v>144</v>
      </c>
      <c r="H271" s="196">
        <v>9.6880000000000006</v>
      </c>
      <c r="I271" s="197"/>
      <c r="J271" s="198">
        <f>ROUND(I271*H271,2)</f>
        <v>0</v>
      </c>
      <c r="K271" s="194" t="s">
        <v>145</v>
      </c>
      <c r="L271" s="61"/>
      <c r="M271" s="199" t="s">
        <v>22</v>
      </c>
      <c r="N271" s="200" t="s">
        <v>44</v>
      </c>
      <c r="O271" s="42"/>
      <c r="P271" s="201">
        <f>O271*H271</f>
        <v>0</v>
      </c>
      <c r="Q271" s="201">
        <v>0.10445</v>
      </c>
      <c r="R271" s="201">
        <f>Q271*H271</f>
        <v>1.0119116000000001</v>
      </c>
      <c r="S271" s="201">
        <v>0</v>
      </c>
      <c r="T271" s="202">
        <f>S271*H271</f>
        <v>0</v>
      </c>
      <c r="AR271" s="24" t="s">
        <v>146</v>
      </c>
      <c r="AT271" s="24" t="s">
        <v>141</v>
      </c>
      <c r="AU271" s="24" t="s">
        <v>81</v>
      </c>
      <c r="AY271" s="24" t="s">
        <v>138</v>
      </c>
      <c r="BE271" s="203">
        <f>IF(N271="základní",J271,0)</f>
        <v>0</v>
      </c>
      <c r="BF271" s="203">
        <f>IF(N271="snížená",J271,0)</f>
        <v>0</v>
      </c>
      <c r="BG271" s="203">
        <f>IF(N271="zákl. přenesená",J271,0)</f>
        <v>0</v>
      </c>
      <c r="BH271" s="203">
        <f>IF(N271="sníž. přenesená",J271,0)</f>
        <v>0</v>
      </c>
      <c r="BI271" s="203">
        <f>IF(N271="nulová",J271,0)</f>
        <v>0</v>
      </c>
      <c r="BJ271" s="24" t="s">
        <v>24</v>
      </c>
      <c r="BK271" s="203">
        <f>ROUND(I271*H271,2)</f>
        <v>0</v>
      </c>
      <c r="BL271" s="24" t="s">
        <v>146</v>
      </c>
      <c r="BM271" s="24" t="s">
        <v>337</v>
      </c>
    </row>
    <row r="272" spans="2:65" s="1" customFormat="1" ht="24" x14ac:dyDescent="0.3">
      <c r="B272" s="41"/>
      <c r="C272" s="63"/>
      <c r="D272" s="204" t="s">
        <v>148</v>
      </c>
      <c r="E272" s="63"/>
      <c r="F272" s="205" t="s">
        <v>329</v>
      </c>
      <c r="G272" s="63"/>
      <c r="H272" s="63"/>
      <c r="I272" s="163"/>
      <c r="J272" s="63"/>
      <c r="K272" s="63"/>
      <c r="L272" s="61"/>
      <c r="M272" s="206"/>
      <c r="N272" s="42"/>
      <c r="O272" s="42"/>
      <c r="P272" s="42"/>
      <c r="Q272" s="42"/>
      <c r="R272" s="42"/>
      <c r="S272" s="42"/>
      <c r="T272" s="78"/>
      <c r="AT272" s="24" t="s">
        <v>148</v>
      </c>
      <c r="AU272" s="24" t="s">
        <v>81</v>
      </c>
    </row>
    <row r="273" spans="2:65" s="11" customFormat="1" ht="12" x14ac:dyDescent="0.3">
      <c r="B273" s="207"/>
      <c r="C273" s="208"/>
      <c r="D273" s="204" t="s">
        <v>150</v>
      </c>
      <c r="E273" s="209" t="s">
        <v>22</v>
      </c>
      <c r="F273" s="210" t="s">
        <v>282</v>
      </c>
      <c r="G273" s="208"/>
      <c r="H273" s="209" t="s">
        <v>22</v>
      </c>
      <c r="I273" s="211"/>
      <c r="J273" s="208"/>
      <c r="K273" s="208"/>
      <c r="L273" s="212"/>
      <c r="M273" s="213"/>
      <c r="N273" s="214"/>
      <c r="O273" s="214"/>
      <c r="P273" s="214"/>
      <c r="Q273" s="214"/>
      <c r="R273" s="214"/>
      <c r="S273" s="214"/>
      <c r="T273" s="215"/>
      <c r="AT273" s="216" t="s">
        <v>150</v>
      </c>
      <c r="AU273" s="216" t="s">
        <v>81</v>
      </c>
      <c r="AV273" s="11" t="s">
        <v>24</v>
      </c>
      <c r="AW273" s="11" t="s">
        <v>37</v>
      </c>
      <c r="AX273" s="11" t="s">
        <v>73</v>
      </c>
      <c r="AY273" s="216" t="s">
        <v>138</v>
      </c>
    </row>
    <row r="274" spans="2:65" s="12" customFormat="1" ht="12" x14ac:dyDescent="0.3">
      <c r="B274" s="217"/>
      <c r="C274" s="218"/>
      <c r="D274" s="204" t="s">
        <v>150</v>
      </c>
      <c r="E274" s="219" t="s">
        <v>22</v>
      </c>
      <c r="F274" s="220" t="s">
        <v>338</v>
      </c>
      <c r="G274" s="218"/>
      <c r="H274" s="221">
        <v>3.2250000000000001</v>
      </c>
      <c r="I274" s="222"/>
      <c r="J274" s="218"/>
      <c r="K274" s="218"/>
      <c r="L274" s="223"/>
      <c r="M274" s="224"/>
      <c r="N274" s="225"/>
      <c r="O274" s="225"/>
      <c r="P274" s="225"/>
      <c r="Q274" s="225"/>
      <c r="R274" s="225"/>
      <c r="S274" s="225"/>
      <c r="T274" s="226"/>
      <c r="AT274" s="227" t="s">
        <v>150</v>
      </c>
      <c r="AU274" s="227" t="s">
        <v>81</v>
      </c>
      <c r="AV274" s="12" t="s">
        <v>81</v>
      </c>
      <c r="AW274" s="12" t="s">
        <v>37</v>
      </c>
      <c r="AX274" s="12" t="s">
        <v>73</v>
      </c>
      <c r="AY274" s="227" t="s">
        <v>138</v>
      </c>
    </row>
    <row r="275" spans="2:65" s="12" customFormat="1" ht="12" x14ac:dyDescent="0.3">
      <c r="B275" s="217"/>
      <c r="C275" s="218"/>
      <c r="D275" s="204" t="s">
        <v>150</v>
      </c>
      <c r="E275" s="219" t="s">
        <v>22</v>
      </c>
      <c r="F275" s="220" t="s">
        <v>339</v>
      </c>
      <c r="G275" s="218"/>
      <c r="H275" s="221">
        <v>6.4630000000000001</v>
      </c>
      <c r="I275" s="222"/>
      <c r="J275" s="218"/>
      <c r="K275" s="218"/>
      <c r="L275" s="223"/>
      <c r="M275" s="224"/>
      <c r="N275" s="225"/>
      <c r="O275" s="225"/>
      <c r="P275" s="225"/>
      <c r="Q275" s="225"/>
      <c r="R275" s="225"/>
      <c r="S275" s="225"/>
      <c r="T275" s="226"/>
      <c r="AT275" s="227" t="s">
        <v>150</v>
      </c>
      <c r="AU275" s="227" t="s">
        <v>81</v>
      </c>
      <c r="AV275" s="12" t="s">
        <v>81</v>
      </c>
      <c r="AW275" s="12" t="s">
        <v>37</v>
      </c>
      <c r="AX275" s="12" t="s">
        <v>73</v>
      </c>
      <c r="AY275" s="227" t="s">
        <v>138</v>
      </c>
    </row>
    <row r="276" spans="2:65" s="13" customFormat="1" ht="12" x14ac:dyDescent="0.3">
      <c r="B276" s="228"/>
      <c r="C276" s="229"/>
      <c r="D276" s="204" t="s">
        <v>150</v>
      </c>
      <c r="E276" s="230" t="s">
        <v>22</v>
      </c>
      <c r="F276" s="231" t="s">
        <v>173</v>
      </c>
      <c r="G276" s="229"/>
      <c r="H276" s="232">
        <v>9.6880000000000006</v>
      </c>
      <c r="I276" s="233"/>
      <c r="J276" s="229"/>
      <c r="K276" s="229"/>
      <c r="L276" s="234"/>
      <c r="M276" s="235"/>
      <c r="N276" s="236"/>
      <c r="O276" s="236"/>
      <c r="P276" s="236"/>
      <c r="Q276" s="236"/>
      <c r="R276" s="236"/>
      <c r="S276" s="236"/>
      <c r="T276" s="237"/>
      <c r="AT276" s="238" t="s">
        <v>150</v>
      </c>
      <c r="AU276" s="238" t="s">
        <v>81</v>
      </c>
      <c r="AV276" s="13" t="s">
        <v>174</v>
      </c>
      <c r="AW276" s="13" t="s">
        <v>37</v>
      </c>
      <c r="AX276" s="13" t="s">
        <v>24</v>
      </c>
      <c r="AY276" s="238" t="s">
        <v>138</v>
      </c>
    </row>
    <row r="277" spans="2:65" s="1" customFormat="1" ht="16.5" customHeight="1" x14ac:dyDescent="0.3">
      <c r="B277" s="41"/>
      <c r="C277" s="192" t="s">
        <v>340</v>
      </c>
      <c r="D277" s="192" t="s">
        <v>141</v>
      </c>
      <c r="E277" s="193" t="s">
        <v>341</v>
      </c>
      <c r="F277" s="194" t="s">
        <v>342</v>
      </c>
      <c r="G277" s="195" t="s">
        <v>343</v>
      </c>
      <c r="H277" s="196">
        <v>40.4</v>
      </c>
      <c r="I277" s="197"/>
      <c r="J277" s="198">
        <f>ROUND(I277*H277,2)</f>
        <v>0</v>
      </c>
      <c r="K277" s="194" t="s">
        <v>145</v>
      </c>
      <c r="L277" s="61"/>
      <c r="M277" s="199" t="s">
        <v>22</v>
      </c>
      <c r="N277" s="200" t="s">
        <v>44</v>
      </c>
      <c r="O277" s="42"/>
      <c r="P277" s="201">
        <f>O277*H277</f>
        <v>0</v>
      </c>
      <c r="Q277" s="201">
        <v>1.2E-4</v>
      </c>
      <c r="R277" s="201">
        <f>Q277*H277</f>
        <v>4.8479999999999999E-3</v>
      </c>
      <c r="S277" s="201">
        <v>0</v>
      </c>
      <c r="T277" s="202">
        <f>S277*H277</f>
        <v>0</v>
      </c>
      <c r="AR277" s="24" t="s">
        <v>146</v>
      </c>
      <c r="AT277" s="24" t="s">
        <v>141</v>
      </c>
      <c r="AU277" s="24" t="s">
        <v>81</v>
      </c>
      <c r="AY277" s="24" t="s">
        <v>138</v>
      </c>
      <c r="BE277" s="203">
        <f>IF(N277="základní",J277,0)</f>
        <v>0</v>
      </c>
      <c r="BF277" s="203">
        <f>IF(N277="snížená",J277,0)</f>
        <v>0</v>
      </c>
      <c r="BG277" s="203">
        <f>IF(N277="zákl. přenesená",J277,0)</f>
        <v>0</v>
      </c>
      <c r="BH277" s="203">
        <f>IF(N277="sníž. přenesená",J277,0)</f>
        <v>0</v>
      </c>
      <c r="BI277" s="203">
        <f>IF(N277="nulová",J277,0)</f>
        <v>0</v>
      </c>
      <c r="BJ277" s="24" t="s">
        <v>24</v>
      </c>
      <c r="BK277" s="203">
        <f>ROUND(I277*H277,2)</f>
        <v>0</v>
      </c>
      <c r="BL277" s="24" t="s">
        <v>146</v>
      </c>
      <c r="BM277" s="24" t="s">
        <v>344</v>
      </c>
    </row>
    <row r="278" spans="2:65" s="1" customFormat="1" ht="60" x14ac:dyDescent="0.3">
      <c r="B278" s="41"/>
      <c r="C278" s="63"/>
      <c r="D278" s="204" t="s">
        <v>148</v>
      </c>
      <c r="E278" s="63"/>
      <c r="F278" s="205" t="s">
        <v>345</v>
      </c>
      <c r="G278" s="63"/>
      <c r="H278" s="63"/>
      <c r="I278" s="163"/>
      <c r="J278" s="63"/>
      <c r="K278" s="63"/>
      <c r="L278" s="61"/>
      <c r="M278" s="206"/>
      <c r="N278" s="42"/>
      <c r="O278" s="42"/>
      <c r="P278" s="42"/>
      <c r="Q278" s="42"/>
      <c r="R278" s="42"/>
      <c r="S278" s="42"/>
      <c r="T278" s="78"/>
      <c r="AT278" s="24" t="s">
        <v>148</v>
      </c>
      <c r="AU278" s="24" t="s">
        <v>81</v>
      </c>
    </row>
    <row r="279" spans="2:65" s="11" customFormat="1" ht="12" x14ac:dyDescent="0.3">
      <c r="B279" s="207"/>
      <c r="C279" s="208"/>
      <c r="D279" s="204" t="s">
        <v>150</v>
      </c>
      <c r="E279" s="209" t="s">
        <v>22</v>
      </c>
      <c r="F279" s="210" t="s">
        <v>282</v>
      </c>
      <c r="G279" s="208"/>
      <c r="H279" s="209" t="s">
        <v>22</v>
      </c>
      <c r="I279" s="211"/>
      <c r="J279" s="208"/>
      <c r="K279" s="208"/>
      <c r="L279" s="212"/>
      <c r="M279" s="213"/>
      <c r="N279" s="214"/>
      <c r="O279" s="214"/>
      <c r="P279" s="214"/>
      <c r="Q279" s="214"/>
      <c r="R279" s="214"/>
      <c r="S279" s="214"/>
      <c r="T279" s="215"/>
      <c r="AT279" s="216" t="s">
        <v>150</v>
      </c>
      <c r="AU279" s="216" t="s">
        <v>81</v>
      </c>
      <c r="AV279" s="11" t="s">
        <v>24</v>
      </c>
      <c r="AW279" s="11" t="s">
        <v>37</v>
      </c>
      <c r="AX279" s="11" t="s">
        <v>73</v>
      </c>
      <c r="AY279" s="216" t="s">
        <v>138</v>
      </c>
    </row>
    <row r="280" spans="2:65" s="12" customFormat="1" ht="12" x14ac:dyDescent="0.3">
      <c r="B280" s="217"/>
      <c r="C280" s="218"/>
      <c r="D280" s="204" t="s">
        <v>150</v>
      </c>
      <c r="E280" s="219" t="s">
        <v>22</v>
      </c>
      <c r="F280" s="220" t="s">
        <v>346</v>
      </c>
      <c r="G280" s="218"/>
      <c r="H280" s="221">
        <v>12.9</v>
      </c>
      <c r="I280" s="222"/>
      <c r="J280" s="218"/>
      <c r="K280" s="218"/>
      <c r="L280" s="223"/>
      <c r="M280" s="224"/>
      <c r="N280" s="225"/>
      <c r="O280" s="225"/>
      <c r="P280" s="225"/>
      <c r="Q280" s="225"/>
      <c r="R280" s="225"/>
      <c r="S280" s="225"/>
      <c r="T280" s="226"/>
      <c r="AT280" s="227" t="s">
        <v>150</v>
      </c>
      <c r="AU280" s="227" t="s">
        <v>81</v>
      </c>
      <c r="AV280" s="12" t="s">
        <v>81</v>
      </c>
      <c r="AW280" s="12" t="s">
        <v>37</v>
      </c>
      <c r="AX280" s="12" t="s">
        <v>73</v>
      </c>
      <c r="AY280" s="227" t="s">
        <v>138</v>
      </c>
    </row>
    <row r="281" spans="2:65" s="12" customFormat="1" ht="12" x14ac:dyDescent="0.3">
      <c r="B281" s="217"/>
      <c r="C281" s="218"/>
      <c r="D281" s="204" t="s">
        <v>150</v>
      </c>
      <c r="E281" s="219" t="s">
        <v>22</v>
      </c>
      <c r="F281" s="220" t="s">
        <v>347</v>
      </c>
      <c r="G281" s="218"/>
      <c r="H281" s="221">
        <v>27.5</v>
      </c>
      <c r="I281" s="222"/>
      <c r="J281" s="218"/>
      <c r="K281" s="218"/>
      <c r="L281" s="223"/>
      <c r="M281" s="224"/>
      <c r="N281" s="225"/>
      <c r="O281" s="225"/>
      <c r="P281" s="225"/>
      <c r="Q281" s="225"/>
      <c r="R281" s="225"/>
      <c r="S281" s="225"/>
      <c r="T281" s="226"/>
      <c r="AT281" s="227" t="s">
        <v>150</v>
      </c>
      <c r="AU281" s="227" t="s">
        <v>81</v>
      </c>
      <c r="AV281" s="12" t="s">
        <v>81</v>
      </c>
      <c r="AW281" s="12" t="s">
        <v>37</v>
      </c>
      <c r="AX281" s="12" t="s">
        <v>73</v>
      </c>
      <c r="AY281" s="227" t="s">
        <v>138</v>
      </c>
    </row>
    <row r="282" spans="2:65" s="13" customFormat="1" ht="12" x14ac:dyDescent="0.3">
      <c r="B282" s="228"/>
      <c r="C282" s="229"/>
      <c r="D282" s="204" t="s">
        <v>150</v>
      </c>
      <c r="E282" s="230" t="s">
        <v>22</v>
      </c>
      <c r="F282" s="231" t="s">
        <v>173</v>
      </c>
      <c r="G282" s="229"/>
      <c r="H282" s="232">
        <v>40.4</v>
      </c>
      <c r="I282" s="233"/>
      <c r="J282" s="229"/>
      <c r="K282" s="229"/>
      <c r="L282" s="234"/>
      <c r="M282" s="235"/>
      <c r="N282" s="236"/>
      <c r="O282" s="236"/>
      <c r="P282" s="236"/>
      <c r="Q282" s="236"/>
      <c r="R282" s="236"/>
      <c r="S282" s="236"/>
      <c r="T282" s="237"/>
      <c r="AT282" s="238" t="s">
        <v>150</v>
      </c>
      <c r="AU282" s="238" t="s">
        <v>81</v>
      </c>
      <c r="AV282" s="13" t="s">
        <v>174</v>
      </c>
      <c r="AW282" s="13" t="s">
        <v>37</v>
      </c>
      <c r="AX282" s="13" t="s">
        <v>24</v>
      </c>
      <c r="AY282" s="238" t="s">
        <v>138</v>
      </c>
    </row>
    <row r="283" spans="2:65" s="1" customFormat="1" ht="25.5" customHeight="1" x14ac:dyDescent="0.3">
      <c r="B283" s="41"/>
      <c r="C283" s="192" t="s">
        <v>348</v>
      </c>
      <c r="D283" s="192" t="s">
        <v>141</v>
      </c>
      <c r="E283" s="193" t="s">
        <v>349</v>
      </c>
      <c r="F283" s="194" t="s">
        <v>350</v>
      </c>
      <c r="G283" s="195" t="s">
        <v>144</v>
      </c>
      <c r="H283" s="196">
        <v>0.13800000000000001</v>
      </c>
      <c r="I283" s="197"/>
      <c r="J283" s="198">
        <f>ROUND(I283*H283,2)</f>
        <v>0</v>
      </c>
      <c r="K283" s="194" t="s">
        <v>145</v>
      </c>
      <c r="L283" s="61"/>
      <c r="M283" s="199" t="s">
        <v>22</v>
      </c>
      <c r="N283" s="200" t="s">
        <v>44</v>
      </c>
      <c r="O283" s="42"/>
      <c r="P283" s="201">
        <f>O283*H283</f>
        <v>0</v>
      </c>
      <c r="Q283" s="201">
        <v>0.17818000000000001</v>
      </c>
      <c r="R283" s="201">
        <f>Q283*H283</f>
        <v>2.4588840000000004E-2</v>
      </c>
      <c r="S283" s="201">
        <v>0</v>
      </c>
      <c r="T283" s="202">
        <f>S283*H283</f>
        <v>0</v>
      </c>
      <c r="AR283" s="24" t="s">
        <v>146</v>
      </c>
      <c r="AT283" s="24" t="s">
        <v>141</v>
      </c>
      <c r="AU283" s="24" t="s">
        <v>81</v>
      </c>
      <c r="AY283" s="24" t="s">
        <v>138</v>
      </c>
      <c r="BE283" s="203">
        <f>IF(N283="základní",J283,0)</f>
        <v>0</v>
      </c>
      <c r="BF283" s="203">
        <f>IF(N283="snížená",J283,0)</f>
        <v>0</v>
      </c>
      <c r="BG283" s="203">
        <f>IF(N283="zákl. přenesená",J283,0)</f>
        <v>0</v>
      </c>
      <c r="BH283" s="203">
        <f>IF(N283="sníž. přenesená",J283,0)</f>
        <v>0</v>
      </c>
      <c r="BI283" s="203">
        <f>IF(N283="nulová",J283,0)</f>
        <v>0</v>
      </c>
      <c r="BJ283" s="24" t="s">
        <v>24</v>
      </c>
      <c r="BK283" s="203">
        <f>ROUND(I283*H283,2)</f>
        <v>0</v>
      </c>
      <c r="BL283" s="24" t="s">
        <v>146</v>
      </c>
      <c r="BM283" s="24" t="s">
        <v>351</v>
      </c>
    </row>
    <row r="284" spans="2:65" s="11" customFormat="1" ht="12" x14ac:dyDescent="0.3">
      <c r="B284" s="207"/>
      <c r="C284" s="208"/>
      <c r="D284" s="204" t="s">
        <v>150</v>
      </c>
      <c r="E284" s="209" t="s">
        <v>22</v>
      </c>
      <c r="F284" s="210" t="s">
        <v>295</v>
      </c>
      <c r="G284" s="208"/>
      <c r="H284" s="209" t="s">
        <v>22</v>
      </c>
      <c r="I284" s="211"/>
      <c r="J284" s="208"/>
      <c r="K284" s="208"/>
      <c r="L284" s="212"/>
      <c r="M284" s="213"/>
      <c r="N284" s="214"/>
      <c r="O284" s="214"/>
      <c r="P284" s="214"/>
      <c r="Q284" s="214"/>
      <c r="R284" s="214"/>
      <c r="S284" s="214"/>
      <c r="T284" s="215"/>
      <c r="AT284" s="216" t="s">
        <v>150</v>
      </c>
      <c r="AU284" s="216" t="s">
        <v>81</v>
      </c>
      <c r="AV284" s="11" t="s">
        <v>24</v>
      </c>
      <c r="AW284" s="11" t="s">
        <v>37</v>
      </c>
      <c r="AX284" s="11" t="s">
        <v>73</v>
      </c>
      <c r="AY284" s="216" t="s">
        <v>138</v>
      </c>
    </row>
    <row r="285" spans="2:65" s="11" customFormat="1" ht="12" x14ac:dyDescent="0.3">
      <c r="B285" s="207"/>
      <c r="C285" s="208"/>
      <c r="D285" s="204" t="s">
        <v>150</v>
      </c>
      <c r="E285" s="209" t="s">
        <v>22</v>
      </c>
      <c r="F285" s="210" t="s">
        <v>316</v>
      </c>
      <c r="G285" s="208"/>
      <c r="H285" s="209" t="s">
        <v>22</v>
      </c>
      <c r="I285" s="211"/>
      <c r="J285" s="208"/>
      <c r="K285" s="208"/>
      <c r="L285" s="212"/>
      <c r="M285" s="213"/>
      <c r="N285" s="214"/>
      <c r="O285" s="214"/>
      <c r="P285" s="214"/>
      <c r="Q285" s="214"/>
      <c r="R285" s="214"/>
      <c r="S285" s="214"/>
      <c r="T285" s="215"/>
      <c r="AT285" s="216" t="s">
        <v>150</v>
      </c>
      <c r="AU285" s="216" t="s">
        <v>81</v>
      </c>
      <c r="AV285" s="11" t="s">
        <v>24</v>
      </c>
      <c r="AW285" s="11" t="s">
        <v>37</v>
      </c>
      <c r="AX285" s="11" t="s">
        <v>73</v>
      </c>
      <c r="AY285" s="216" t="s">
        <v>138</v>
      </c>
    </row>
    <row r="286" spans="2:65" s="12" customFormat="1" ht="12" x14ac:dyDescent="0.3">
      <c r="B286" s="217"/>
      <c r="C286" s="218"/>
      <c r="D286" s="204" t="s">
        <v>150</v>
      </c>
      <c r="E286" s="219" t="s">
        <v>22</v>
      </c>
      <c r="F286" s="220" t="s">
        <v>352</v>
      </c>
      <c r="G286" s="218"/>
      <c r="H286" s="221">
        <v>0.13800000000000001</v>
      </c>
      <c r="I286" s="222"/>
      <c r="J286" s="218"/>
      <c r="K286" s="218"/>
      <c r="L286" s="223"/>
      <c r="M286" s="224"/>
      <c r="N286" s="225"/>
      <c r="O286" s="225"/>
      <c r="P286" s="225"/>
      <c r="Q286" s="225"/>
      <c r="R286" s="225"/>
      <c r="S286" s="225"/>
      <c r="T286" s="226"/>
      <c r="AT286" s="227" t="s">
        <v>150</v>
      </c>
      <c r="AU286" s="227" t="s">
        <v>81</v>
      </c>
      <c r="AV286" s="12" t="s">
        <v>81</v>
      </c>
      <c r="AW286" s="12" t="s">
        <v>37</v>
      </c>
      <c r="AX286" s="12" t="s">
        <v>73</v>
      </c>
      <c r="AY286" s="227" t="s">
        <v>138</v>
      </c>
    </row>
    <row r="287" spans="2:65" s="13" customFormat="1" ht="12" x14ac:dyDescent="0.3">
      <c r="B287" s="228"/>
      <c r="C287" s="229"/>
      <c r="D287" s="204" t="s">
        <v>150</v>
      </c>
      <c r="E287" s="230" t="s">
        <v>22</v>
      </c>
      <c r="F287" s="231" t="s">
        <v>173</v>
      </c>
      <c r="G287" s="229"/>
      <c r="H287" s="232">
        <v>0.13800000000000001</v>
      </c>
      <c r="I287" s="233"/>
      <c r="J287" s="229"/>
      <c r="K287" s="229"/>
      <c r="L287" s="234"/>
      <c r="M287" s="235"/>
      <c r="N287" s="236"/>
      <c r="O287" s="236"/>
      <c r="P287" s="236"/>
      <c r="Q287" s="236"/>
      <c r="R287" s="236"/>
      <c r="S287" s="236"/>
      <c r="T287" s="237"/>
      <c r="AT287" s="238" t="s">
        <v>150</v>
      </c>
      <c r="AU287" s="238" t="s">
        <v>81</v>
      </c>
      <c r="AV287" s="13" t="s">
        <v>174</v>
      </c>
      <c r="AW287" s="13" t="s">
        <v>37</v>
      </c>
      <c r="AX287" s="13" t="s">
        <v>24</v>
      </c>
      <c r="AY287" s="238" t="s">
        <v>138</v>
      </c>
    </row>
    <row r="288" spans="2:65" s="1" customFormat="1" ht="25.5" customHeight="1" x14ac:dyDescent="0.3">
      <c r="B288" s="41"/>
      <c r="C288" s="192" t="s">
        <v>353</v>
      </c>
      <c r="D288" s="192" t="s">
        <v>141</v>
      </c>
      <c r="E288" s="193" t="s">
        <v>354</v>
      </c>
      <c r="F288" s="194" t="s">
        <v>355</v>
      </c>
      <c r="G288" s="195" t="s">
        <v>144</v>
      </c>
      <c r="H288" s="196">
        <v>7.6619999999999999</v>
      </c>
      <c r="I288" s="197"/>
      <c r="J288" s="198">
        <f>ROUND(I288*H288,2)</f>
        <v>0</v>
      </c>
      <c r="K288" s="194" t="s">
        <v>145</v>
      </c>
      <c r="L288" s="61"/>
      <c r="M288" s="199" t="s">
        <v>22</v>
      </c>
      <c r="N288" s="200" t="s">
        <v>44</v>
      </c>
      <c r="O288" s="42"/>
      <c r="P288" s="201">
        <f>O288*H288</f>
        <v>0</v>
      </c>
      <c r="Q288" s="201">
        <v>0.10745</v>
      </c>
      <c r="R288" s="201">
        <f>Q288*H288</f>
        <v>0.82328190000000001</v>
      </c>
      <c r="S288" s="201">
        <v>0</v>
      </c>
      <c r="T288" s="202">
        <f>S288*H288</f>
        <v>0</v>
      </c>
      <c r="AR288" s="24" t="s">
        <v>146</v>
      </c>
      <c r="AT288" s="24" t="s">
        <v>141</v>
      </c>
      <c r="AU288" s="24" t="s">
        <v>81</v>
      </c>
      <c r="AY288" s="24" t="s">
        <v>138</v>
      </c>
      <c r="BE288" s="203">
        <f>IF(N288="základní",J288,0)</f>
        <v>0</v>
      </c>
      <c r="BF288" s="203">
        <f>IF(N288="snížená",J288,0)</f>
        <v>0</v>
      </c>
      <c r="BG288" s="203">
        <f>IF(N288="zákl. přenesená",J288,0)</f>
        <v>0</v>
      </c>
      <c r="BH288" s="203">
        <f>IF(N288="sníž. přenesená",J288,0)</f>
        <v>0</v>
      </c>
      <c r="BI288" s="203">
        <f>IF(N288="nulová",J288,0)</f>
        <v>0</v>
      </c>
      <c r="BJ288" s="24" t="s">
        <v>24</v>
      </c>
      <c r="BK288" s="203">
        <f>ROUND(I288*H288,2)</f>
        <v>0</v>
      </c>
      <c r="BL288" s="24" t="s">
        <v>146</v>
      </c>
      <c r="BM288" s="24" t="s">
        <v>356</v>
      </c>
    </row>
    <row r="289" spans="2:65" s="11" customFormat="1" ht="12" x14ac:dyDescent="0.3">
      <c r="B289" s="207"/>
      <c r="C289" s="208"/>
      <c r="D289" s="204" t="s">
        <v>150</v>
      </c>
      <c r="E289" s="209" t="s">
        <v>22</v>
      </c>
      <c r="F289" s="210" t="s">
        <v>295</v>
      </c>
      <c r="G289" s="208"/>
      <c r="H289" s="209" t="s">
        <v>22</v>
      </c>
      <c r="I289" s="211"/>
      <c r="J289" s="208"/>
      <c r="K289" s="208"/>
      <c r="L289" s="212"/>
      <c r="M289" s="213"/>
      <c r="N289" s="214"/>
      <c r="O289" s="214"/>
      <c r="P289" s="214"/>
      <c r="Q289" s="214"/>
      <c r="R289" s="214"/>
      <c r="S289" s="214"/>
      <c r="T289" s="215"/>
      <c r="AT289" s="216" t="s">
        <v>150</v>
      </c>
      <c r="AU289" s="216" t="s">
        <v>81</v>
      </c>
      <c r="AV289" s="11" t="s">
        <v>24</v>
      </c>
      <c r="AW289" s="11" t="s">
        <v>37</v>
      </c>
      <c r="AX289" s="11" t="s">
        <v>73</v>
      </c>
      <c r="AY289" s="216" t="s">
        <v>138</v>
      </c>
    </row>
    <row r="290" spans="2:65" s="12" customFormat="1" ht="12" x14ac:dyDescent="0.3">
      <c r="B290" s="217"/>
      <c r="C290" s="218"/>
      <c r="D290" s="204" t="s">
        <v>150</v>
      </c>
      <c r="E290" s="219" t="s">
        <v>22</v>
      </c>
      <c r="F290" s="220" t="s">
        <v>357</v>
      </c>
      <c r="G290" s="218"/>
      <c r="H290" s="221">
        <v>2.4119999999999999</v>
      </c>
      <c r="I290" s="222"/>
      <c r="J290" s="218"/>
      <c r="K290" s="218"/>
      <c r="L290" s="223"/>
      <c r="M290" s="224"/>
      <c r="N290" s="225"/>
      <c r="O290" s="225"/>
      <c r="P290" s="225"/>
      <c r="Q290" s="225"/>
      <c r="R290" s="225"/>
      <c r="S290" s="225"/>
      <c r="T290" s="226"/>
      <c r="AT290" s="227" t="s">
        <v>150</v>
      </c>
      <c r="AU290" s="227" t="s">
        <v>81</v>
      </c>
      <c r="AV290" s="12" t="s">
        <v>81</v>
      </c>
      <c r="AW290" s="12" t="s">
        <v>37</v>
      </c>
      <c r="AX290" s="12" t="s">
        <v>73</v>
      </c>
      <c r="AY290" s="227" t="s">
        <v>138</v>
      </c>
    </row>
    <row r="291" spans="2:65" s="12" customFormat="1" ht="12" x14ac:dyDescent="0.3">
      <c r="B291" s="217"/>
      <c r="C291" s="218"/>
      <c r="D291" s="204" t="s">
        <v>150</v>
      </c>
      <c r="E291" s="219" t="s">
        <v>22</v>
      </c>
      <c r="F291" s="220" t="s">
        <v>358</v>
      </c>
      <c r="G291" s="218"/>
      <c r="H291" s="221">
        <v>5.25</v>
      </c>
      <c r="I291" s="222"/>
      <c r="J291" s="218"/>
      <c r="K291" s="218"/>
      <c r="L291" s="223"/>
      <c r="M291" s="224"/>
      <c r="N291" s="225"/>
      <c r="O291" s="225"/>
      <c r="P291" s="225"/>
      <c r="Q291" s="225"/>
      <c r="R291" s="225"/>
      <c r="S291" s="225"/>
      <c r="T291" s="226"/>
      <c r="AT291" s="227" t="s">
        <v>150</v>
      </c>
      <c r="AU291" s="227" t="s">
        <v>81</v>
      </c>
      <c r="AV291" s="12" t="s">
        <v>81</v>
      </c>
      <c r="AW291" s="12" t="s">
        <v>37</v>
      </c>
      <c r="AX291" s="12" t="s">
        <v>73</v>
      </c>
      <c r="AY291" s="227" t="s">
        <v>138</v>
      </c>
    </row>
    <row r="292" spans="2:65" s="13" customFormat="1" ht="12" x14ac:dyDescent="0.3">
      <c r="B292" s="228"/>
      <c r="C292" s="229"/>
      <c r="D292" s="204" t="s">
        <v>150</v>
      </c>
      <c r="E292" s="230" t="s">
        <v>22</v>
      </c>
      <c r="F292" s="231" t="s">
        <v>173</v>
      </c>
      <c r="G292" s="229"/>
      <c r="H292" s="232">
        <v>7.6619999999999999</v>
      </c>
      <c r="I292" s="233"/>
      <c r="J292" s="229"/>
      <c r="K292" s="229"/>
      <c r="L292" s="234"/>
      <c r="M292" s="235"/>
      <c r="N292" s="236"/>
      <c r="O292" s="236"/>
      <c r="P292" s="236"/>
      <c r="Q292" s="236"/>
      <c r="R292" s="236"/>
      <c r="S292" s="236"/>
      <c r="T292" s="237"/>
      <c r="AT292" s="238" t="s">
        <v>150</v>
      </c>
      <c r="AU292" s="238" t="s">
        <v>81</v>
      </c>
      <c r="AV292" s="13" t="s">
        <v>174</v>
      </c>
      <c r="AW292" s="13" t="s">
        <v>37</v>
      </c>
      <c r="AX292" s="13" t="s">
        <v>24</v>
      </c>
      <c r="AY292" s="238" t="s">
        <v>138</v>
      </c>
    </row>
    <row r="293" spans="2:65" s="1" customFormat="1" ht="25.5" customHeight="1" x14ac:dyDescent="0.3">
      <c r="B293" s="41"/>
      <c r="C293" s="192" t="s">
        <v>9</v>
      </c>
      <c r="D293" s="192" t="s">
        <v>141</v>
      </c>
      <c r="E293" s="193" t="s">
        <v>359</v>
      </c>
      <c r="F293" s="194" t="s">
        <v>360</v>
      </c>
      <c r="G293" s="195" t="s">
        <v>144</v>
      </c>
      <c r="H293" s="196">
        <v>0.20699999999999999</v>
      </c>
      <c r="I293" s="197"/>
      <c r="J293" s="198">
        <f>ROUND(I293*H293,2)</f>
        <v>0</v>
      </c>
      <c r="K293" s="194" t="s">
        <v>145</v>
      </c>
      <c r="L293" s="61"/>
      <c r="M293" s="199" t="s">
        <v>22</v>
      </c>
      <c r="N293" s="200" t="s">
        <v>44</v>
      </c>
      <c r="O293" s="42"/>
      <c r="P293" s="201">
        <f>O293*H293</f>
        <v>0</v>
      </c>
      <c r="Q293" s="201">
        <v>7.8499999999999993E-3</v>
      </c>
      <c r="R293" s="201">
        <f>Q293*H293</f>
        <v>1.6249499999999998E-3</v>
      </c>
      <c r="S293" s="201">
        <v>0</v>
      </c>
      <c r="T293" s="202">
        <f>S293*H293</f>
        <v>0</v>
      </c>
      <c r="AR293" s="24" t="s">
        <v>146</v>
      </c>
      <c r="AT293" s="24" t="s">
        <v>141</v>
      </c>
      <c r="AU293" s="24" t="s">
        <v>81</v>
      </c>
      <c r="AY293" s="24" t="s">
        <v>138</v>
      </c>
      <c r="BE293" s="203">
        <f>IF(N293="základní",J293,0)</f>
        <v>0</v>
      </c>
      <c r="BF293" s="203">
        <f>IF(N293="snížená",J293,0)</f>
        <v>0</v>
      </c>
      <c r="BG293" s="203">
        <f>IF(N293="zákl. přenesená",J293,0)</f>
        <v>0</v>
      </c>
      <c r="BH293" s="203">
        <f>IF(N293="sníž. přenesená",J293,0)</f>
        <v>0</v>
      </c>
      <c r="BI293" s="203">
        <f>IF(N293="nulová",J293,0)</f>
        <v>0</v>
      </c>
      <c r="BJ293" s="24" t="s">
        <v>24</v>
      </c>
      <c r="BK293" s="203">
        <f>ROUND(I293*H293,2)</f>
        <v>0</v>
      </c>
      <c r="BL293" s="24" t="s">
        <v>146</v>
      </c>
      <c r="BM293" s="24" t="s">
        <v>361</v>
      </c>
    </row>
    <row r="294" spans="2:65" s="1" customFormat="1" ht="60" x14ac:dyDescent="0.3">
      <c r="B294" s="41"/>
      <c r="C294" s="63"/>
      <c r="D294" s="204" t="s">
        <v>148</v>
      </c>
      <c r="E294" s="63"/>
      <c r="F294" s="205" t="s">
        <v>362</v>
      </c>
      <c r="G294" s="63"/>
      <c r="H294" s="63"/>
      <c r="I294" s="163"/>
      <c r="J294" s="63"/>
      <c r="K294" s="63"/>
      <c r="L294" s="61"/>
      <c r="M294" s="206"/>
      <c r="N294" s="42"/>
      <c r="O294" s="42"/>
      <c r="P294" s="42"/>
      <c r="Q294" s="42"/>
      <c r="R294" s="42"/>
      <c r="S294" s="42"/>
      <c r="T294" s="78"/>
      <c r="AT294" s="24" t="s">
        <v>148</v>
      </c>
      <c r="AU294" s="24" t="s">
        <v>81</v>
      </c>
    </row>
    <row r="295" spans="2:65" s="11" customFormat="1" ht="12" x14ac:dyDescent="0.3">
      <c r="B295" s="207"/>
      <c r="C295" s="208"/>
      <c r="D295" s="204" t="s">
        <v>150</v>
      </c>
      <c r="E295" s="209" t="s">
        <v>22</v>
      </c>
      <c r="F295" s="210" t="s">
        <v>295</v>
      </c>
      <c r="G295" s="208"/>
      <c r="H295" s="209" t="s">
        <v>22</v>
      </c>
      <c r="I295" s="211"/>
      <c r="J295" s="208"/>
      <c r="K295" s="208"/>
      <c r="L295" s="212"/>
      <c r="M295" s="213"/>
      <c r="N295" s="214"/>
      <c r="O295" s="214"/>
      <c r="P295" s="214"/>
      <c r="Q295" s="214"/>
      <c r="R295" s="214"/>
      <c r="S295" s="214"/>
      <c r="T295" s="215"/>
      <c r="AT295" s="216" t="s">
        <v>150</v>
      </c>
      <c r="AU295" s="216" t="s">
        <v>81</v>
      </c>
      <c r="AV295" s="11" t="s">
        <v>24</v>
      </c>
      <c r="AW295" s="11" t="s">
        <v>37</v>
      </c>
      <c r="AX295" s="11" t="s">
        <v>73</v>
      </c>
      <c r="AY295" s="216" t="s">
        <v>138</v>
      </c>
    </row>
    <row r="296" spans="2:65" s="11" customFormat="1" ht="12" x14ac:dyDescent="0.3">
      <c r="B296" s="207"/>
      <c r="C296" s="208"/>
      <c r="D296" s="204" t="s">
        <v>150</v>
      </c>
      <c r="E296" s="209" t="s">
        <v>22</v>
      </c>
      <c r="F296" s="210" t="s">
        <v>316</v>
      </c>
      <c r="G296" s="208"/>
      <c r="H296" s="209" t="s">
        <v>22</v>
      </c>
      <c r="I296" s="211"/>
      <c r="J296" s="208"/>
      <c r="K296" s="208"/>
      <c r="L296" s="212"/>
      <c r="M296" s="213"/>
      <c r="N296" s="214"/>
      <c r="O296" s="214"/>
      <c r="P296" s="214"/>
      <c r="Q296" s="214"/>
      <c r="R296" s="214"/>
      <c r="S296" s="214"/>
      <c r="T296" s="215"/>
      <c r="AT296" s="216" t="s">
        <v>150</v>
      </c>
      <c r="AU296" s="216" t="s">
        <v>81</v>
      </c>
      <c r="AV296" s="11" t="s">
        <v>24</v>
      </c>
      <c r="AW296" s="11" t="s">
        <v>37</v>
      </c>
      <c r="AX296" s="11" t="s">
        <v>73</v>
      </c>
      <c r="AY296" s="216" t="s">
        <v>138</v>
      </c>
    </row>
    <row r="297" spans="2:65" s="12" customFormat="1" ht="12" x14ac:dyDescent="0.3">
      <c r="B297" s="217"/>
      <c r="C297" s="218"/>
      <c r="D297" s="204" t="s">
        <v>150</v>
      </c>
      <c r="E297" s="219" t="s">
        <v>22</v>
      </c>
      <c r="F297" s="220" t="s">
        <v>363</v>
      </c>
      <c r="G297" s="218"/>
      <c r="H297" s="221">
        <v>0.20699999999999999</v>
      </c>
      <c r="I297" s="222"/>
      <c r="J297" s="218"/>
      <c r="K297" s="218"/>
      <c r="L297" s="223"/>
      <c r="M297" s="224"/>
      <c r="N297" s="225"/>
      <c r="O297" s="225"/>
      <c r="P297" s="225"/>
      <c r="Q297" s="225"/>
      <c r="R297" s="225"/>
      <c r="S297" s="225"/>
      <c r="T297" s="226"/>
      <c r="AT297" s="227" t="s">
        <v>150</v>
      </c>
      <c r="AU297" s="227" t="s">
        <v>81</v>
      </c>
      <c r="AV297" s="12" t="s">
        <v>81</v>
      </c>
      <c r="AW297" s="12" t="s">
        <v>37</v>
      </c>
      <c r="AX297" s="12" t="s">
        <v>73</v>
      </c>
      <c r="AY297" s="227" t="s">
        <v>138</v>
      </c>
    </row>
    <row r="298" spans="2:65" s="13" customFormat="1" ht="12" x14ac:dyDescent="0.3">
      <c r="B298" s="228"/>
      <c r="C298" s="229"/>
      <c r="D298" s="204" t="s">
        <v>150</v>
      </c>
      <c r="E298" s="230" t="s">
        <v>22</v>
      </c>
      <c r="F298" s="231" t="s">
        <v>173</v>
      </c>
      <c r="G298" s="229"/>
      <c r="H298" s="232">
        <v>0.20699999999999999</v>
      </c>
      <c r="I298" s="233"/>
      <c r="J298" s="229"/>
      <c r="K298" s="229"/>
      <c r="L298" s="234"/>
      <c r="M298" s="235"/>
      <c r="N298" s="236"/>
      <c r="O298" s="236"/>
      <c r="P298" s="236"/>
      <c r="Q298" s="236"/>
      <c r="R298" s="236"/>
      <c r="S298" s="236"/>
      <c r="T298" s="237"/>
      <c r="AT298" s="238" t="s">
        <v>150</v>
      </c>
      <c r="AU298" s="238" t="s">
        <v>81</v>
      </c>
      <c r="AV298" s="13" t="s">
        <v>174</v>
      </c>
      <c r="AW298" s="13" t="s">
        <v>37</v>
      </c>
      <c r="AX298" s="13" t="s">
        <v>24</v>
      </c>
      <c r="AY298" s="238" t="s">
        <v>138</v>
      </c>
    </row>
    <row r="299" spans="2:65" s="10" customFormat="1" ht="29.85" customHeight="1" x14ac:dyDescent="0.35">
      <c r="B299" s="176"/>
      <c r="C299" s="177"/>
      <c r="D299" s="178" t="s">
        <v>72</v>
      </c>
      <c r="E299" s="190" t="s">
        <v>146</v>
      </c>
      <c r="F299" s="190" t="s">
        <v>364</v>
      </c>
      <c r="G299" s="177"/>
      <c r="H299" s="177"/>
      <c r="I299" s="180"/>
      <c r="J299" s="191">
        <f>BK299</f>
        <v>0</v>
      </c>
      <c r="K299" s="177"/>
      <c r="L299" s="182"/>
      <c r="M299" s="183"/>
      <c r="N299" s="184"/>
      <c r="O299" s="184"/>
      <c r="P299" s="185">
        <f>SUM(P300:P361)</f>
        <v>0</v>
      </c>
      <c r="Q299" s="184"/>
      <c r="R299" s="185">
        <f>SUM(R300:R361)</f>
        <v>12.906569470000001</v>
      </c>
      <c r="S299" s="184"/>
      <c r="T299" s="186">
        <f>SUM(T300:T361)</f>
        <v>0</v>
      </c>
      <c r="AR299" s="187" t="s">
        <v>24</v>
      </c>
      <c r="AT299" s="188" t="s">
        <v>72</v>
      </c>
      <c r="AU299" s="188" t="s">
        <v>24</v>
      </c>
      <c r="AY299" s="187" t="s">
        <v>138</v>
      </c>
      <c r="BK299" s="189">
        <f>SUM(BK300:BK361)</f>
        <v>0</v>
      </c>
    </row>
    <row r="300" spans="2:65" s="1" customFormat="1" ht="38.25" customHeight="1" x14ac:dyDescent="0.3">
      <c r="B300" s="41"/>
      <c r="C300" s="192" t="s">
        <v>365</v>
      </c>
      <c r="D300" s="192" t="s">
        <v>141</v>
      </c>
      <c r="E300" s="193" t="s">
        <v>366</v>
      </c>
      <c r="F300" s="194" t="s">
        <v>367</v>
      </c>
      <c r="G300" s="195" t="s">
        <v>156</v>
      </c>
      <c r="H300" s="196">
        <v>0.80800000000000005</v>
      </c>
      <c r="I300" s="197"/>
      <c r="J300" s="198">
        <f>ROUND(I300*H300,2)</f>
        <v>0</v>
      </c>
      <c r="K300" s="194" t="s">
        <v>145</v>
      </c>
      <c r="L300" s="61"/>
      <c r="M300" s="199" t="s">
        <v>22</v>
      </c>
      <c r="N300" s="200" t="s">
        <v>44</v>
      </c>
      <c r="O300" s="42"/>
      <c r="P300" s="201">
        <f>O300*H300</f>
        <v>0</v>
      </c>
      <c r="Q300" s="201">
        <v>2.45336</v>
      </c>
      <c r="R300" s="201">
        <f>Q300*H300</f>
        <v>1.9823148800000001</v>
      </c>
      <c r="S300" s="201">
        <v>0</v>
      </c>
      <c r="T300" s="202">
        <f>S300*H300</f>
        <v>0</v>
      </c>
      <c r="AR300" s="24" t="s">
        <v>146</v>
      </c>
      <c r="AT300" s="24" t="s">
        <v>141</v>
      </c>
      <c r="AU300" s="24" t="s">
        <v>81</v>
      </c>
      <c r="AY300" s="24" t="s">
        <v>138</v>
      </c>
      <c r="BE300" s="203">
        <f>IF(N300="základní",J300,0)</f>
        <v>0</v>
      </c>
      <c r="BF300" s="203">
        <f>IF(N300="snížená",J300,0)</f>
        <v>0</v>
      </c>
      <c r="BG300" s="203">
        <f>IF(N300="zákl. přenesená",J300,0)</f>
        <v>0</v>
      </c>
      <c r="BH300" s="203">
        <f>IF(N300="sníž. přenesená",J300,0)</f>
        <v>0</v>
      </c>
      <c r="BI300" s="203">
        <f>IF(N300="nulová",J300,0)</f>
        <v>0</v>
      </c>
      <c r="BJ300" s="24" t="s">
        <v>24</v>
      </c>
      <c r="BK300" s="203">
        <f>ROUND(I300*H300,2)</f>
        <v>0</v>
      </c>
      <c r="BL300" s="24" t="s">
        <v>146</v>
      </c>
      <c r="BM300" s="24" t="s">
        <v>368</v>
      </c>
    </row>
    <row r="301" spans="2:65" s="1" customFormat="1" ht="48" x14ac:dyDescent="0.3">
      <c r="B301" s="41"/>
      <c r="C301" s="63"/>
      <c r="D301" s="204" t="s">
        <v>148</v>
      </c>
      <c r="E301" s="63"/>
      <c r="F301" s="205" t="s">
        <v>369</v>
      </c>
      <c r="G301" s="63"/>
      <c r="H301" s="63"/>
      <c r="I301" s="163"/>
      <c r="J301" s="63"/>
      <c r="K301" s="63"/>
      <c r="L301" s="61"/>
      <c r="M301" s="206"/>
      <c r="N301" s="42"/>
      <c r="O301" s="42"/>
      <c r="P301" s="42"/>
      <c r="Q301" s="42"/>
      <c r="R301" s="42"/>
      <c r="S301" s="42"/>
      <c r="T301" s="78"/>
      <c r="AT301" s="24" t="s">
        <v>148</v>
      </c>
      <c r="AU301" s="24" t="s">
        <v>81</v>
      </c>
    </row>
    <row r="302" spans="2:65" s="11" customFormat="1" ht="12" x14ac:dyDescent="0.3">
      <c r="B302" s="207"/>
      <c r="C302" s="208"/>
      <c r="D302" s="204" t="s">
        <v>150</v>
      </c>
      <c r="E302" s="209" t="s">
        <v>22</v>
      </c>
      <c r="F302" s="210" t="s">
        <v>370</v>
      </c>
      <c r="G302" s="208"/>
      <c r="H302" s="209" t="s">
        <v>22</v>
      </c>
      <c r="I302" s="211"/>
      <c r="J302" s="208"/>
      <c r="K302" s="208"/>
      <c r="L302" s="212"/>
      <c r="M302" s="213"/>
      <c r="N302" s="214"/>
      <c r="O302" s="214"/>
      <c r="P302" s="214"/>
      <c r="Q302" s="214"/>
      <c r="R302" s="214"/>
      <c r="S302" s="214"/>
      <c r="T302" s="215"/>
      <c r="AT302" s="216" t="s">
        <v>150</v>
      </c>
      <c r="AU302" s="216" t="s">
        <v>81</v>
      </c>
      <c r="AV302" s="11" t="s">
        <v>24</v>
      </c>
      <c r="AW302" s="11" t="s">
        <v>37</v>
      </c>
      <c r="AX302" s="11" t="s">
        <v>73</v>
      </c>
      <c r="AY302" s="216" t="s">
        <v>138</v>
      </c>
    </row>
    <row r="303" spans="2:65" s="11" customFormat="1" ht="12" x14ac:dyDescent="0.3">
      <c r="B303" s="207"/>
      <c r="C303" s="208"/>
      <c r="D303" s="204" t="s">
        <v>150</v>
      </c>
      <c r="E303" s="209" t="s">
        <v>22</v>
      </c>
      <c r="F303" s="210" t="s">
        <v>371</v>
      </c>
      <c r="G303" s="208"/>
      <c r="H303" s="209" t="s">
        <v>22</v>
      </c>
      <c r="I303" s="211"/>
      <c r="J303" s="208"/>
      <c r="K303" s="208"/>
      <c r="L303" s="212"/>
      <c r="M303" s="213"/>
      <c r="N303" s="214"/>
      <c r="O303" s="214"/>
      <c r="P303" s="214"/>
      <c r="Q303" s="214"/>
      <c r="R303" s="214"/>
      <c r="S303" s="214"/>
      <c r="T303" s="215"/>
      <c r="AT303" s="216" t="s">
        <v>150</v>
      </c>
      <c r="AU303" s="216" t="s">
        <v>81</v>
      </c>
      <c r="AV303" s="11" t="s">
        <v>24</v>
      </c>
      <c r="AW303" s="11" t="s">
        <v>37</v>
      </c>
      <c r="AX303" s="11" t="s">
        <v>73</v>
      </c>
      <c r="AY303" s="216" t="s">
        <v>138</v>
      </c>
    </row>
    <row r="304" spans="2:65" s="12" customFormat="1" ht="12" x14ac:dyDescent="0.3">
      <c r="B304" s="217"/>
      <c r="C304" s="218"/>
      <c r="D304" s="204" t="s">
        <v>150</v>
      </c>
      <c r="E304" s="219" t="s">
        <v>22</v>
      </c>
      <c r="F304" s="220" t="s">
        <v>372</v>
      </c>
      <c r="G304" s="218"/>
      <c r="H304" s="221">
        <v>0.47199999999999998</v>
      </c>
      <c r="I304" s="222"/>
      <c r="J304" s="218"/>
      <c r="K304" s="218"/>
      <c r="L304" s="223"/>
      <c r="M304" s="224"/>
      <c r="N304" s="225"/>
      <c r="O304" s="225"/>
      <c r="P304" s="225"/>
      <c r="Q304" s="225"/>
      <c r="R304" s="225"/>
      <c r="S304" s="225"/>
      <c r="T304" s="226"/>
      <c r="AT304" s="227" t="s">
        <v>150</v>
      </c>
      <c r="AU304" s="227" t="s">
        <v>81</v>
      </c>
      <c r="AV304" s="12" t="s">
        <v>81</v>
      </c>
      <c r="AW304" s="12" t="s">
        <v>37</v>
      </c>
      <c r="AX304" s="12" t="s">
        <v>73</v>
      </c>
      <c r="AY304" s="227" t="s">
        <v>138</v>
      </c>
    </row>
    <row r="305" spans="2:65" s="11" customFormat="1" ht="12" x14ac:dyDescent="0.3">
      <c r="B305" s="207"/>
      <c r="C305" s="208"/>
      <c r="D305" s="204" t="s">
        <v>150</v>
      </c>
      <c r="E305" s="209" t="s">
        <v>22</v>
      </c>
      <c r="F305" s="210" t="s">
        <v>373</v>
      </c>
      <c r="G305" s="208"/>
      <c r="H305" s="209" t="s">
        <v>22</v>
      </c>
      <c r="I305" s="211"/>
      <c r="J305" s="208"/>
      <c r="K305" s="208"/>
      <c r="L305" s="212"/>
      <c r="M305" s="213"/>
      <c r="N305" s="214"/>
      <c r="O305" s="214"/>
      <c r="P305" s="214"/>
      <c r="Q305" s="214"/>
      <c r="R305" s="214"/>
      <c r="S305" s="214"/>
      <c r="T305" s="215"/>
      <c r="AT305" s="216" t="s">
        <v>150</v>
      </c>
      <c r="AU305" s="216" t="s">
        <v>81</v>
      </c>
      <c r="AV305" s="11" t="s">
        <v>24</v>
      </c>
      <c r="AW305" s="11" t="s">
        <v>37</v>
      </c>
      <c r="AX305" s="11" t="s">
        <v>73</v>
      </c>
      <c r="AY305" s="216" t="s">
        <v>138</v>
      </c>
    </row>
    <row r="306" spans="2:65" s="12" customFormat="1" ht="12" x14ac:dyDescent="0.3">
      <c r="B306" s="217"/>
      <c r="C306" s="218"/>
      <c r="D306" s="204" t="s">
        <v>150</v>
      </c>
      <c r="E306" s="219" t="s">
        <v>22</v>
      </c>
      <c r="F306" s="220" t="s">
        <v>374</v>
      </c>
      <c r="G306" s="218"/>
      <c r="H306" s="221">
        <v>0.33600000000000002</v>
      </c>
      <c r="I306" s="222"/>
      <c r="J306" s="218"/>
      <c r="K306" s="218"/>
      <c r="L306" s="223"/>
      <c r="M306" s="224"/>
      <c r="N306" s="225"/>
      <c r="O306" s="225"/>
      <c r="P306" s="225"/>
      <c r="Q306" s="225"/>
      <c r="R306" s="225"/>
      <c r="S306" s="225"/>
      <c r="T306" s="226"/>
      <c r="AT306" s="227" t="s">
        <v>150</v>
      </c>
      <c r="AU306" s="227" t="s">
        <v>81</v>
      </c>
      <c r="AV306" s="12" t="s">
        <v>81</v>
      </c>
      <c r="AW306" s="12" t="s">
        <v>37</v>
      </c>
      <c r="AX306" s="12" t="s">
        <v>73</v>
      </c>
      <c r="AY306" s="227" t="s">
        <v>138</v>
      </c>
    </row>
    <row r="307" spans="2:65" s="13" customFormat="1" ht="12" x14ac:dyDescent="0.3">
      <c r="B307" s="228"/>
      <c r="C307" s="229"/>
      <c r="D307" s="204" t="s">
        <v>150</v>
      </c>
      <c r="E307" s="230" t="s">
        <v>22</v>
      </c>
      <c r="F307" s="231" t="s">
        <v>173</v>
      </c>
      <c r="G307" s="229"/>
      <c r="H307" s="232">
        <v>0.80800000000000005</v>
      </c>
      <c r="I307" s="233"/>
      <c r="J307" s="229"/>
      <c r="K307" s="229"/>
      <c r="L307" s="234"/>
      <c r="M307" s="235"/>
      <c r="N307" s="236"/>
      <c r="O307" s="236"/>
      <c r="P307" s="236"/>
      <c r="Q307" s="236"/>
      <c r="R307" s="236"/>
      <c r="S307" s="236"/>
      <c r="T307" s="237"/>
      <c r="AT307" s="238" t="s">
        <v>150</v>
      </c>
      <c r="AU307" s="238" t="s">
        <v>81</v>
      </c>
      <c r="AV307" s="13" t="s">
        <v>174</v>
      </c>
      <c r="AW307" s="13" t="s">
        <v>37</v>
      </c>
      <c r="AX307" s="13" t="s">
        <v>24</v>
      </c>
      <c r="AY307" s="238" t="s">
        <v>138</v>
      </c>
    </row>
    <row r="308" spans="2:65" s="1" customFormat="1" ht="25.5" customHeight="1" x14ac:dyDescent="0.3">
      <c r="B308" s="41"/>
      <c r="C308" s="192" t="s">
        <v>375</v>
      </c>
      <c r="D308" s="192" t="s">
        <v>141</v>
      </c>
      <c r="E308" s="193" t="s">
        <v>376</v>
      </c>
      <c r="F308" s="194" t="s">
        <v>377</v>
      </c>
      <c r="G308" s="195" t="s">
        <v>144</v>
      </c>
      <c r="H308" s="196">
        <v>8.4049999999999994</v>
      </c>
      <c r="I308" s="197"/>
      <c r="J308" s="198">
        <f>ROUND(I308*H308,2)</f>
        <v>0</v>
      </c>
      <c r="K308" s="194" t="s">
        <v>145</v>
      </c>
      <c r="L308" s="61"/>
      <c r="M308" s="199" t="s">
        <v>22</v>
      </c>
      <c r="N308" s="200" t="s">
        <v>44</v>
      </c>
      <c r="O308" s="42"/>
      <c r="P308" s="201">
        <f>O308*H308</f>
        <v>0</v>
      </c>
      <c r="Q308" s="201">
        <v>6.6299999999999996E-3</v>
      </c>
      <c r="R308" s="201">
        <f>Q308*H308</f>
        <v>5.5725149999999994E-2</v>
      </c>
      <c r="S308" s="201">
        <v>0</v>
      </c>
      <c r="T308" s="202">
        <f>S308*H308</f>
        <v>0</v>
      </c>
      <c r="AR308" s="24" t="s">
        <v>146</v>
      </c>
      <c r="AT308" s="24" t="s">
        <v>141</v>
      </c>
      <c r="AU308" s="24" t="s">
        <v>81</v>
      </c>
      <c r="AY308" s="24" t="s">
        <v>138</v>
      </c>
      <c r="BE308" s="203">
        <f>IF(N308="základní",J308,0)</f>
        <v>0</v>
      </c>
      <c r="BF308" s="203">
        <f>IF(N308="snížená",J308,0)</f>
        <v>0</v>
      </c>
      <c r="BG308" s="203">
        <f>IF(N308="zákl. přenesená",J308,0)</f>
        <v>0</v>
      </c>
      <c r="BH308" s="203">
        <f>IF(N308="sníž. přenesená",J308,0)</f>
        <v>0</v>
      </c>
      <c r="BI308" s="203">
        <f>IF(N308="nulová",J308,0)</f>
        <v>0</v>
      </c>
      <c r="BJ308" s="24" t="s">
        <v>24</v>
      </c>
      <c r="BK308" s="203">
        <f>ROUND(I308*H308,2)</f>
        <v>0</v>
      </c>
      <c r="BL308" s="24" t="s">
        <v>146</v>
      </c>
      <c r="BM308" s="24" t="s">
        <v>378</v>
      </c>
    </row>
    <row r="309" spans="2:65" s="1" customFormat="1" ht="108" x14ac:dyDescent="0.3">
      <c r="B309" s="41"/>
      <c r="C309" s="63"/>
      <c r="D309" s="204" t="s">
        <v>148</v>
      </c>
      <c r="E309" s="63"/>
      <c r="F309" s="205" t="s">
        <v>379</v>
      </c>
      <c r="G309" s="63"/>
      <c r="H309" s="63"/>
      <c r="I309" s="163"/>
      <c r="J309" s="63"/>
      <c r="K309" s="63"/>
      <c r="L309" s="61"/>
      <c r="M309" s="206"/>
      <c r="N309" s="42"/>
      <c r="O309" s="42"/>
      <c r="P309" s="42"/>
      <c r="Q309" s="42"/>
      <c r="R309" s="42"/>
      <c r="S309" s="42"/>
      <c r="T309" s="78"/>
      <c r="AT309" s="24" t="s">
        <v>148</v>
      </c>
      <c r="AU309" s="24" t="s">
        <v>81</v>
      </c>
    </row>
    <row r="310" spans="2:65" s="11" customFormat="1" ht="12" x14ac:dyDescent="0.3">
      <c r="B310" s="207"/>
      <c r="C310" s="208"/>
      <c r="D310" s="204" t="s">
        <v>150</v>
      </c>
      <c r="E310" s="209" t="s">
        <v>22</v>
      </c>
      <c r="F310" s="210" t="s">
        <v>370</v>
      </c>
      <c r="G310" s="208"/>
      <c r="H310" s="209" t="s">
        <v>22</v>
      </c>
      <c r="I310" s="211"/>
      <c r="J310" s="208"/>
      <c r="K310" s="208"/>
      <c r="L310" s="212"/>
      <c r="M310" s="213"/>
      <c r="N310" s="214"/>
      <c r="O310" s="214"/>
      <c r="P310" s="214"/>
      <c r="Q310" s="214"/>
      <c r="R310" s="214"/>
      <c r="S310" s="214"/>
      <c r="T310" s="215"/>
      <c r="AT310" s="216" t="s">
        <v>150</v>
      </c>
      <c r="AU310" s="216" t="s">
        <v>81</v>
      </c>
      <c r="AV310" s="11" t="s">
        <v>24</v>
      </c>
      <c r="AW310" s="11" t="s">
        <v>37</v>
      </c>
      <c r="AX310" s="11" t="s">
        <v>73</v>
      </c>
      <c r="AY310" s="216" t="s">
        <v>138</v>
      </c>
    </row>
    <row r="311" spans="2:65" s="11" customFormat="1" ht="12" x14ac:dyDescent="0.3">
      <c r="B311" s="207"/>
      <c r="C311" s="208"/>
      <c r="D311" s="204" t="s">
        <v>150</v>
      </c>
      <c r="E311" s="209" t="s">
        <v>22</v>
      </c>
      <c r="F311" s="210" t="s">
        <v>371</v>
      </c>
      <c r="G311" s="208"/>
      <c r="H311" s="209" t="s">
        <v>22</v>
      </c>
      <c r="I311" s="211"/>
      <c r="J311" s="208"/>
      <c r="K311" s="208"/>
      <c r="L311" s="212"/>
      <c r="M311" s="213"/>
      <c r="N311" s="214"/>
      <c r="O311" s="214"/>
      <c r="P311" s="214"/>
      <c r="Q311" s="214"/>
      <c r="R311" s="214"/>
      <c r="S311" s="214"/>
      <c r="T311" s="215"/>
      <c r="AT311" s="216" t="s">
        <v>150</v>
      </c>
      <c r="AU311" s="216" t="s">
        <v>81</v>
      </c>
      <c r="AV311" s="11" t="s">
        <v>24</v>
      </c>
      <c r="AW311" s="11" t="s">
        <v>37</v>
      </c>
      <c r="AX311" s="11" t="s">
        <v>73</v>
      </c>
      <c r="AY311" s="216" t="s">
        <v>138</v>
      </c>
    </row>
    <row r="312" spans="2:65" s="12" customFormat="1" ht="12" x14ac:dyDescent="0.3">
      <c r="B312" s="217"/>
      <c r="C312" s="218"/>
      <c r="D312" s="204" t="s">
        <v>150</v>
      </c>
      <c r="E312" s="219" t="s">
        <v>22</v>
      </c>
      <c r="F312" s="220" t="s">
        <v>380</v>
      </c>
      <c r="G312" s="218"/>
      <c r="H312" s="221">
        <v>4.9000000000000004</v>
      </c>
      <c r="I312" s="222"/>
      <c r="J312" s="218"/>
      <c r="K312" s="218"/>
      <c r="L312" s="223"/>
      <c r="M312" s="224"/>
      <c r="N312" s="225"/>
      <c r="O312" s="225"/>
      <c r="P312" s="225"/>
      <c r="Q312" s="225"/>
      <c r="R312" s="225"/>
      <c r="S312" s="225"/>
      <c r="T312" s="226"/>
      <c r="AT312" s="227" t="s">
        <v>150</v>
      </c>
      <c r="AU312" s="227" t="s">
        <v>81</v>
      </c>
      <c r="AV312" s="12" t="s">
        <v>81</v>
      </c>
      <c r="AW312" s="12" t="s">
        <v>37</v>
      </c>
      <c r="AX312" s="12" t="s">
        <v>73</v>
      </c>
      <c r="AY312" s="227" t="s">
        <v>138</v>
      </c>
    </row>
    <row r="313" spans="2:65" s="11" customFormat="1" ht="12" x14ac:dyDescent="0.3">
      <c r="B313" s="207"/>
      <c r="C313" s="208"/>
      <c r="D313" s="204" t="s">
        <v>150</v>
      </c>
      <c r="E313" s="209" t="s">
        <v>22</v>
      </c>
      <c r="F313" s="210" t="s">
        <v>373</v>
      </c>
      <c r="G313" s="208"/>
      <c r="H313" s="209" t="s">
        <v>22</v>
      </c>
      <c r="I313" s="211"/>
      <c r="J313" s="208"/>
      <c r="K313" s="208"/>
      <c r="L313" s="212"/>
      <c r="M313" s="213"/>
      <c r="N313" s="214"/>
      <c r="O313" s="214"/>
      <c r="P313" s="214"/>
      <c r="Q313" s="214"/>
      <c r="R313" s="214"/>
      <c r="S313" s="214"/>
      <c r="T313" s="215"/>
      <c r="AT313" s="216" t="s">
        <v>150</v>
      </c>
      <c r="AU313" s="216" t="s">
        <v>81</v>
      </c>
      <c r="AV313" s="11" t="s">
        <v>24</v>
      </c>
      <c r="AW313" s="11" t="s">
        <v>37</v>
      </c>
      <c r="AX313" s="11" t="s">
        <v>73</v>
      </c>
      <c r="AY313" s="216" t="s">
        <v>138</v>
      </c>
    </row>
    <row r="314" spans="2:65" s="12" customFormat="1" ht="12" x14ac:dyDescent="0.3">
      <c r="B314" s="217"/>
      <c r="C314" s="218"/>
      <c r="D314" s="204" t="s">
        <v>150</v>
      </c>
      <c r="E314" s="219" t="s">
        <v>22</v>
      </c>
      <c r="F314" s="220" t="s">
        <v>381</v>
      </c>
      <c r="G314" s="218"/>
      <c r="H314" s="221">
        <v>3.5049999999999999</v>
      </c>
      <c r="I314" s="222"/>
      <c r="J314" s="218"/>
      <c r="K314" s="218"/>
      <c r="L314" s="223"/>
      <c r="M314" s="224"/>
      <c r="N314" s="225"/>
      <c r="O314" s="225"/>
      <c r="P314" s="225"/>
      <c r="Q314" s="225"/>
      <c r="R314" s="225"/>
      <c r="S314" s="225"/>
      <c r="T314" s="226"/>
      <c r="AT314" s="227" t="s">
        <v>150</v>
      </c>
      <c r="AU314" s="227" t="s">
        <v>81</v>
      </c>
      <c r="AV314" s="12" t="s">
        <v>81</v>
      </c>
      <c r="AW314" s="12" t="s">
        <v>37</v>
      </c>
      <c r="AX314" s="12" t="s">
        <v>73</v>
      </c>
      <c r="AY314" s="227" t="s">
        <v>138</v>
      </c>
    </row>
    <row r="315" spans="2:65" s="13" customFormat="1" ht="12" x14ac:dyDescent="0.3">
      <c r="B315" s="228"/>
      <c r="C315" s="229"/>
      <c r="D315" s="204" t="s">
        <v>150</v>
      </c>
      <c r="E315" s="230" t="s">
        <v>22</v>
      </c>
      <c r="F315" s="231" t="s">
        <v>173</v>
      </c>
      <c r="G315" s="229"/>
      <c r="H315" s="232">
        <v>8.4049999999999994</v>
      </c>
      <c r="I315" s="233"/>
      <c r="J315" s="229"/>
      <c r="K315" s="229"/>
      <c r="L315" s="234"/>
      <c r="M315" s="235"/>
      <c r="N315" s="236"/>
      <c r="O315" s="236"/>
      <c r="P315" s="236"/>
      <c r="Q315" s="236"/>
      <c r="R315" s="236"/>
      <c r="S315" s="236"/>
      <c r="T315" s="237"/>
      <c r="AT315" s="238" t="s">
        <v>150</v>
      </c>
      <c r="AU315" s="238" t="s">
        <v>81</v>
      </c>
      <c r="AV315" s="13" t="s">
        <v>174</v>
      </c>
      <c r="AW315" s="13" t="s">
        <v>37</v>
      </c>
      <c r="AX315" s="13" t="s">
        <v>24</v>
      </c>
      <c r="AY315" s="238" t="s">
        <v>138</v>
      </c>
    </row>
    <row r="316" spans="2:65" s="1" customFormat="1" ht="25.5" customHeight="1" x14ac:dyDescent="0.3">
      <c r="B316" s="41"/>
      <c r="C316" s="192" t="s">
        <v>382</v>
      </c>
      <c r="D316" s="192" t="s">
        <v>141</v>
      </c>
      <c r="E316" s="193" t="s">
        <v>383</v>
      </c>
      <c r="F316" s="194" t="s">
        <v>384</v>
      </c>
      <c r="G316" s="195" t="s">
        <v>144</v>
      </c>
      <c r="H316" s="196">
        <v>8.4049999999999994</v>
      </c>
      <c r="I316" s="197"/>
      <c r="J316" s="198">
        <f>ROUND(I316*H316,2)</f>
        <v>0</v>
      </c>
      <c r="K316" s="194" t="s">
        <v>145</v>
      </c>
      <c r="L316" s="61"/>
      <c r="M316" s="199" t="s">
        <v>22</v>
      </c>
      <c r="N316" s="200" t="s">
        <v>44</v>
      </c>
      <c r="O316" s="42"/>
      <c r="P316" s="201">
        <f>O316*H316</f>
        <v>0</v>
      </c>
      <c r="Q316" s="201">
        <v>0</v>
      </c>
      <c r="R316" s="201">
        <f>Q316*H316</f>
        <v>0</v>
      </c>
      <c r="S316" s="201">
        <v>0</v>
      </c>
      <c r="T316" s="202">
        <f>S316*H316</f>
        <v>0</v>
      </c>
      <c r="AR316" s="24" t="s">
        <v>146</v>
      </c>
      <c r="AT316" s="24" t="s">
        <v>141</v>
      </c>
      <c r="AU316" s="24" t="s">
        <v>81</v>
      </c>
      <c r="AY316" s="24" t="s">
        <v>138</v>
      </c>
      <c r="BE316" s="203">
        <f>IF(N316="základní",J316,0)</f>
        <v>0</v>
      </c>
      <c r="BF316" s="203">
        <f>IF(N316="snížená",J316,0)</f>
        <v>0</v>
      </c>
      <c r="BG316" s="203">
        <f>IF(N316="zákl. přenesená",J316,0)</f>
        <v>0</v>
      </c>
      <c r="BH316" s="203">
        <f>IF(N316="sníž. přenesená",J316,0)</f>
        <v>0</v>
      </c>
      <c r="BI316" s="203">
        <f>IF(N316="nulová",J316,0)</f>
        <v>0</v>
      </c>
      <c r="BJ316" s="24" t="s">
        <v>24</v>
      </c>
      <c r="BK316" s="203">
        <f>ROUND(I316*H316,2)</f>
        <v>0</v>
      </c>
      <c r="BL316" s="24" t="s">
        <v>146</v>
      </c>
      <c r="BM316" s="24" t="s">
        <v>385</v>
      </c>
    </row>
    <row r="317" spans="2:65" s="1" customFormat="1" ht="108" x14ac:dyDescent="0.3">
      <c r="B317" s="41"/>
      <c r="C317" s="63"/>
      <c r="D317" s="204" t="s">
        <v>148</v>
      </c>
      <c r="E317" s="63"/>
      <c r="F317" s="205" t="s">
        <v>379</v>
      </c>
      <c r="G317" s="63"/>
      <c r="H317" s="63"/>
      <c r="I317" s="163"/>
      <c r="J317" s="63"/>
      <c r="K317" s="63"/>
      <c r="L317" s="61"/>
      <c r="M317" s="206"/>
      <c r="N317" s="42"/>
      <c r="O317" s="42"/>
      <c r="P317" s="42"/>
      <c r="Q317" s="42"/>
      <c r="R317" s="42"/>
      <c r="S317" s="42"/>
      <c r="T317" s="78"/>
      <c r="AT317" s="24" t="s">
        <v>148</v>
      </c>
      <c r="AU317" s="24" t="s">
        <v>81</v>
      </c>
    </row>
    <row r="318" spans="2:65" s="12" customFormat="1" ht="12" x14ac:dyDescent="0.3">
      <c r="B318" s="217"/>
      <c r="C318" s="218"/>
      <c r="D318" s="204" t="s">
        <v>150</v>
      </c>
      <c r="E318" s="219" t="s">
        <v>22</v>
      </c>
      <c r="F318" s="220" t="s">
        <v>386</v>
      </c>
      <c r="G318" s="218"/>
      <c r="H318" s="221">
        <v>8.4049999999999994</v>
      </c>
      <c r="I318" s="222"/>
      <c r="J318" s="218"/>
      <c r="K318" s="218"/>
      <c r="L318" s="223"/>
      <c r="M318" s="224"/>
      <c r="N318" s="225"/>
      <c r="O318" s="225"/>
      <c r="P318" s="225"/>
      <c r="Q318" s="225"/>
      <c r="R318" s="225"/>
      <c r="S318" s="225"/>
      <c r="T318" s="226"/>
      <c r="AT318" s="227" t="s">
        <v>150</v>
      </c>
      <c r="AU318" s="227" t="s">
        <v>81</v>
      </c>
      <c r="AV318" s="12" t="s">
        <v>81</v>
      </c>
      <c r="AW318" s="12" t="s">
        <v>37</v>
      </c>
      <c r="AX318" s="12" t="s">
        <v>24</v>
      </c>
      <c r="AY318" s="227" t="s">
        <v>138</v>
      </c>
    </row>
    <row r="319" spans="2:65" s="1" customFormat="1" ht="25.5" customHeight="1" x14ac:dyDescent="0.3">
      <c r="B319" s="41"/>
      <c r="C319" s="192" t="s">
        <v>387</v>
      </c>
      <c r="D319" s="192" t="s">
        <v>141</v>
      </c>
      <c r="E319" s="193" t="s">
        <v>388</v>
      </c>
      <c r="F319" s="194" t="s">
        <v>389</v>
      </c>
      <c r="G319" s="195" t="s">
        <v>144</v>
      </c>
      <c r="H319" s="196">
        <v>1.605</v>
      </c>
      <c r="I319" s="197"/>
      <c r="J319" s="198">
        <f>ROUND(I319*H319,2)</f>
        <v>0</v>
      </c>
      <c r="K319" s="194" t="s">
        <v>145</v>
      </c>
      <c r="L319" s="61"/>
      <c r="M319" s="199" t="s">
        <v>22</v>
      </c>
      <c r="N319" s="200" t="s">
        <v>44</v>
      </c>
      <c r="O319" s="42"/>
      <c r="P319" s="201">
        <f>O319*H319</f>
        <v>0</v>
      </c>
      <c r="Q319" s="201">
        <v>1.34E-3</v>
      </c>
      <c r="R319" s="201">
        <f>Q319*H319</f>
        <v>2.1507000000000002E-3</v>
      </c>
      <c r="S319" s="201">
        <v>0</v>
      </c>
      <c r="T319" s="202">
        <f>S319*H319</f>
        <v>0</v>
      </c>
      <c r="AR319" s="24" t="s">
        <v>146</v>
      </c>
      <c r="AT319" s="24" t="s">
        <v>141</v>
      </c>
      <c r="AU319" s="24" t="s">
        <v>81</v>
      </c>
      <c r="AY319" s="24" t="s">
        <v>138</v>
      </c>
      <c r="BE319" s="203">
        <f>IF(N319="základní",J319,0)</f>
        <v>0</v>
      </c>
      <c r="BF319" s="203">
        <f>IF(N319="snížená",J319,0)</f>
        <v>0</v>
      </c>
      <c r="BG319" s="203">
        <f>IF(N319="zákl. přenesená",J319,0)</f>
        <v>0</v>
      </c>
      <c r="BH319" s="203">
        <f>IF(N319="sníž. přenesená",J319,0)</f>
        <v>0</v>
      </c>
      <c r="BI319" s="203">
        <f>IF(N319="nulová",J319,0)</f>
        <v>0</v>
      </c>
      <c r="BJ319" s="24" t="s">
        <v>24</v>
      </c>
      <c r="BK319" s="203">
        <f>ROUND(I319*H319,2)</f>
        <v>0</v>
      </c>
      <c r="BL319" s="24" t="s">
        <v>146</v>
      </c>
      <c r="BM319" s="24" t="s">
        <v>390</v>
      </c>
    </row>
    <row r="320" spans="2:65" s="1" customFormat="1" ht="36" x14ac:dyDescent="0.3">
      <c r="B320" s="41"/>
      <c r="C320" s="63"/>
      <c r="D320" s="204" t="s">
        <v>148</v>
      </c>
      <c r="E320" s="63"/>
      <c r="F320" s="205" t="s">
        <v>391</v>
      </c>
      <c r="G320" s="63"/>
      <c r="H320" s="63"/>
      <c r="I320" s="163"/>
      <c r="J320" s="63"/>
      <c r="K320" s="63"/>
      <c r="L320" s="61"/>
      <c r="M320" s="206"/>
      <c r="N320" s="42"/>
      <c r="O320" s="42"/>
      <c r="P320" s="42"/>
      <c r="Q320" s="42"/>
      <c r="R320" s="42"/>
      <c r="S320" s="42"/>
      <c r="T320" s="78"/>
      <c r="AT320" s="24" t="s">
        <v>148</v>
      </c>
      <c r="AU320" s="24" t="s">
        <v>81</v>
      </c>
    </row>
    <row r="321" spans="2:65" s="11" customFormat="1" ht="12" x14ac:dyDescent="0.3">
      <c r="B321" s="207"/>
      <c r="C321" s="208"/>
      <c r="D321" s="204" t="s">
        <v>150</v>
      </c>
      <c r="E321" s="209" t="s">
        <v>22</v>
      </c>
      <c r="F321" s="210" t="s">
        <v>370</v>
      </c>
      <c r="G321" s="208"/>
      <c r="H321" s="209" t="s">
        <v>22</v>
      </c>
      <c r="I321" s="211"/>
      <c r="J321" s="208"/>
      <c r="K321" s="208"/>
      <c r="L321" s="212"/>
      <c r="M321" s="213"/>
      <c r="N321" s="214"/>
      <c r="O321" s="214"/>
      <c r="P321" s="214"/>
      <c r="Q321" s="214"/>
      <c r="R321" s="214"/>
      <c r="S321" s="214"/>
      <c r="T321" s="215"/>
      <c r="AT321" s="216" t="s">
        <v>150</v>
      </c>
      <c r="AU321" s="216" t="s">
        <v>81</v>
      </c>
      <c r="AV321" s="11" t="s">
        <v>24</v>
      </c>
      <c r="AW321" s="11" t="s">
        <v>37</v>
      </c>
      <c r="AX321" s="11" t="s">
        <v>73</v>
      </c>
      <c r="AY321" s="216" t="s">
        <v>138</v>
      </c>
    </row>
    <row r="322" spans="2:65" s="11" customFormat="1" ht="12" x14ac:dyDescent="0.3">
      <c r="B322" s="207"/>
      <c r="C322" s="208"/>
      <c r="D322" s="204" t="s">
        <v>150</v>
      </c>
      <c r="E322" s="209" t="s">
        <v>22</v>
      </c>
      <c r="F322" s="210" t="s">
        <v>371</v>
      </c>
      <c r="G322" s="208"/>
      <c r="H322" s="209" t="s">
        <v>22</v>
      </c>
      <c r="I322" s="211"/>
      <c r="J322" s="208"/>
      <c r="K322" s="208"/>
      <c r="L322" s="212"/>
      <c r="M322" s="213"/>
      <c r="N322" s="214"/>
      <c r="O322" s="214"/>
      <c r="P322" s="214"/>
      <c r="Q322" s="214"/>
      <c r="R322" s="214"/>
      <c r="S322" s="214"/>
      <c r="T322" s="215"/>
      <c r="AT322" s="216" t="s">
        <v>150</v>
      </c>
      <c r="AU322" s="216" t="s">
        <v>81</v>
      </c>
      <c r="AV322" s="11" t="s">
        <v>24</v>
      </c>
      <c r="AW322" s="11" t="s">
        <v>37</v>
      </c>
      <c r="AX322" s="11" t="s">
        <v>73</v>
      </c>
      <c r="AY322" s="216" t="s">
        <v>138</v>
      </c>
    </row>
    <row r="323" spans="2:65" s="12" customFormat="1" ht="12" x14ac:dyDescent="0.3">
      <c r="B323" s="217"/>
      <c r="C323" s="218"/>
      <c r="D323" s="204" t="s">
        <v>150</v>
      </c>
      <c r="E323" s="219" t="s">
        <v>22</v>
      </c>
      <c r="F323" s="220" t="s">
        <v>392</v>
      </c>
      <c r="G323" s="218"/>
      <c r="H323" s="221">
        <v>0.9</v>
      </c>
      <c r="I323" s="222"/>
      <c r="J323" s="218"/>
      <c r="K323" s="218"/>
      <c r="L323" s="223"/>
      <c r="M323" s="224"/>
      <c r="N323" s="225"/>
      <c r="O323" s="225"/>
      <c r="P323" s="225"/>
      <c r="Q323" s="225"/>
      <c r="R323" s="225"/>
      <c r="S323" s="225"/>
      <c r="T323" s="226"/>
      <c r="AT323" s="227" t="s">
        <v>150</v>
      </c>
      <c r="AU323" s="227" t="s">
        <v>81</v>
      </c>
      <c r="AV323" s="12" t="s">
        <v>81</v>
      </c>
      <c r="AW323" s="12" t="s">
        <v>37</v>
      </c>
      <c r="AX323" s="12" t="s">
        <v>73</v>
      </c>
      <c r="AY323" s="227" t="s">
        <v>138</v>
      </c>
    </row>
    <row r="324" spans="2:65" s="11" customFormat="1" ht="12" x14ac:dyDescent="0.3">
      <c r="B324" s="207"/>
      <c r="C324" s="208"/>
      <c r="D324" s="204" t="s">
        <v>150</v>
      </c>
      <c r="E324" s="209" t="s">
        <v>22</v>
      </c>
      <c r="F324" s="210" t="s">
        <v>373</v>
      </c>
      <c r="G324" s="208"/>
      <c r="H324" s="209" t="s">
        <v>22</v>
      </c>
      <c r="I324" s="211"/>
      <c r="J324" s="208"/>
      <c r="K324" s="208"/>
      <c r="L324" s="212"/>
      <c r="M324" s="213"/>
      <c r="N324" s="214"/>
      <c r="O324" s="214"/>
      <c r="P324" s="214"/>
      <c r="Q324" s="214"/>
      <c r="R324" s="214"/>
      <c r="S324" s="214"/>
      <c r="T324" s="215"/>
      <c r="AT324" s="216" t="s">
        <v>150</v>
      </c>
      <c r="AU324" s="216" t="s">
        <v>81</v>
      </c>
      <c r="AV324" s="11" t="s">
        <v>24</v>
      </c>
      <c r="AW324" s="11" t="s">
        <v>37</v>
      </c>
      <c r="AX324" s="11" t="s">
        <v>73</v>
      </c>
      <c r="AY324" s="216" t="s">
        <v>138</v>
      </c>
    </row>
    <row r="325" spans="2:65" s="12" customFormat="1" ht="12" x14ac:dyDescent="0.3">
      <c r="B325" s="217"/>
      <c r="C325" s="218"/>
      <c r="D325" s="204" t="s">
        <v>150</v>
      </c>
      <c r="E325" s="219" t="s">
        <v>22</v>
      </c>
      <c r="F325" s="220" t="s">
        <v>393</v>
      </c>
      <c r="G325" s="218"/>
      <c r="H325" s="221">
        <v>0.70499999999999996</v>
      </c>
      <c r="I325" s="222"/>
      <c r="J325" s="218"/>
      <c r="K325" s="218"/>
      <c r="L325" s="223"/>
      <c r="M325" s="224"/>
      <c r="N325" s="225"/>
      <c r="O325" s="225"/>
      <c r="P325" s="225"/>
      <c r="Q325" s="225"/>
      <c r="R325" s="225"/>
      <c r="S325" s="225"/>
      <c r="T325" s="226"/>
      <c r="AT325" s="227" t="s">
        <v>150</v>
      </c>
      <c r="AU325" s="227" t="s">
        <v>81</v>
      </c>
      <c r="AV325" s="12" t="s">
        <v>81</v>
      </c>
      <c r="AW325" s="12" t="s">
        <v>37</v>
      </c>
      <c r="AX325" s="12" t="s">
        <v>73</v>
      </c>
      <c r="AY325" s="227" t="s">
        <v>138</v>
      </c>
    </row>
    <row r="326" spans="2:65" s="13" customFormat="1" ht="12" x14ac:dyDescent="0.3">
      <c r="B326" s="228"/>
      <c r="C326" s="229"/>
      <c r="D326" s="204" t="s">
        <v>150</v>
      </c>
      <c r="E326" s="230" t="s">
        <v>22</v>
      </c>
      <c r="F326" s="231" t="s">
        <v>173</v>
      </c>
      <c r="G326" s="229"/>
      <c r="H326" s="232">
        <v>1.605</v>
      </c>
      <c r="I326" s="233"/>
      <c r="J326" s="229"/>
      <c r="K326" s="229"/>
      <c r="L326" s="234"/>
      <c r="M326" s="235"/>
      <c r="N326" s="236"/>
      <c r="O326" s="236"/>
      <c r="P326" s="236"/>
      <c r="Q326" s="236"/>
      <c r="R326" s="236"/>
      <c r="S326" s="236"/>
      <c r="T326" s="237"/>
      <c r="AT326" s="238" t="s">
        <v>150</v>
      </c>
      <c r="AU326" s="238" t="s">
        <v>81</v>
      </c>
      <c r="AV326" s="13" t="s">
        <v>174</v>
      </c>
      <c r="AW326" s="13" t="s">
        <v>37</v>
      </c>
      <c r="AX326" s="13" t="s">
        <v>24</v>
      </c>
      <c r="AY326" s="238" t="s">
        <v>138</v>
      </c>
    </row>
    <row r="327" spans="2:65" s="1" customFormat="1" ht="25.5" customHeight="1" x14ac:dyDescent="0.3">
      <c r="B327" s="41"/>
      <c r="C327" s="192" t="s">
        <v>394</v>
      </c>
      <c r="D327" s="192" t="s">
        <v>141</v>
      </c>
      <c r="E327" s="193" t="s">
        <v>395</v>
      </c>
      <c r="F327" s="194" t="s">
        <v>396</v>
      </c>
      <c r="G327" s="195" t="s">
        <v>144</v>
      </c>
      <c r="H327" s="196">
        <v>1.605</v>
      </c>
      <c r="I327" s="197"/>
      <c r="J327" s="198">
        <f>ROUND(I327*H327,2)</f>
        <v>0</v>
      </c>
      <c r="K327" s="194" t="s">
        <v>145</v>
      </c>
      <c r="L327" s="61"/>
      <c r="M327" s="199" t="s">
        <v>22</v>
      </c>
      <c r="N327" s="200" t="s">
        <v>44</v>
      </c>
      <c r="O327" s="42"/>
      <c r="P327" s="201">
        <f>O327*H327</f>
        <v>0</v>
      </c>
      <c r="Q327" s="201">
        <v>0</v>
      </c>
      <c r="R327" s="201">
        <f>Q327*H327</f>
        <v>0</v>
      </c>
      <c r="S327" s="201">
        <v>0</v>
      </c>
      <c r="T327" s="202">
        <f>S327*H327</f>
        <v>0</v>
      </c>
      <c r="AR327" s="24" t="s">
        <v>146</v>
      </c>
      <c r="AT327" s="24" t="s">
        <v>141</v>
      </c>
      <c r="AU327" s="24" t="s">
        <v>81</v>
      </c>
      <c r="AY327" s="24" t="s">
        <v>138</v>
      </c>
      <c r="BE327" s="203">
        <f>IF(N327="základní",J327,0)</f>
        <v>0</v>
      </c>
      <c r="BF327" s="203">
        <f>IF(N327="snížená",J327,0)</f>
        <v>0</v>
      </c>
      <c r="BG327" s="203">
        <f>IF(N327="zákl. přenesená",J327,0)</f>
        <v>0</v>
      </c>
      <c r="BH327" s="203">
        <f>IF(N327="sníž. přenesená",J327,0)</f>
        <v>0</v>
      </c>
      <c r="BI327" s="203">
        <f>IF(N327="nulová",J327,0)</f>
        <v>0</v>
      </c>
      <c r="BJ327" s="24" t="s">
        <v>24</v>
      </c>
      <c r="BK327" s="203">
        <f>ROUND(I327*H327,2)</f>
        <v>0</v>
      </c>
      <c r="BL327" s="24" t="s">
        <v>146</v>
      </c>
      <c r="BM327" s="24" t="s">
        <v>397</v>
      </c>
    </row>
    <row r="328" spans="2:65" s="1" customFormat="1" ht="36" x14ac:dyDescent="0.3">
      <c r="B328" s="41"/>
      <c r="C328" s="63"/>
      <c r="D328" s="204" t="s">
        <v>148</v>
      </c>
      <c r="E328" s="63"/>
      <c r="F328" s="205" t="s">
        <v>391</v>
      </c>
      <c r="G328" s="63"/>
      <c r="H328" s="63"/>
      <c r="I328" s="163"/>
      <c r="J328" s="63"/>
      <c r="K328" s="63"/>
      <c r="L328" s="61"/>
      <c r="M328" s="206"/>
      <c r="N328" s="42"/>
      <c r="O328" s="42"/>
      <c r="P328" s="42"/>
      <c r="Q328" s="42"/>
      <c r="R328" s="42"/>
      <c r="S328" s="42"/>
      <c r="T328" s="78"/>
      <c r="AT328" s="24" t="s">
        <v>148</v>
      </c>
      <c r="AU328" s="24" t="s">
        <v>81</v>
      </c>
    </row>
    <row r="329" spans="2:65" s="11" customFormat="1" ht="12" x14ac:dyDescent="0.3">
      <c r="B329" s="207"/>
      <c r="C329" s="208"/>
      <c r="D329" s="204" t="s">
        <v>150</v>
      </c>
      <c r="E329" s="209" t="s">
        <v>22</v>
      </c>
      <c r="F329" s="210" t="s">
        <v>370</v>
      </c>
      <c r="G329" s="208"/>
      <c r="H329" s="209" t="s">
        <v>22</v>
      </c>
      <c r="I329" s="211"/>
      <c r="J329" s="208"/>
      <c r="K329" s="208"/>
      <c r="L329" s="212"/>
      <c r="M329" s="213"/>
      <c r="N329" s="214"/>
      <c r="O329" s="214"/>
      <c r="P329" s="214"/>
      <c r="Q329" s="214"/>
      <c r="R329" s="214"/>
      <c r="S329" s="214"/>
      <c r="T329" s="215"/>
      <c r="AT329" s="216" t="s">
        <v>150</v>
      </c>
      <c r="AU329" s="216" t="s">
        <v>81</v>
      </c>
      <c r="AV329" s="11" t="s">
        <v>24</v>
      </c>
      <c r="AW329" s="11" t="s">
        <v>37</v>
      </c>
      <c r="AX329" s="11" t="s">
        <v>73</v>
      </c>
      <c r="AY329" s="216" t="s">
        <v>138</v>
      </c>
    </row>
    <row r="330" spans="2:65" s="11" customFormat="1" ht="12" x14ac:dyDescent="0.3">
      <c r="B330" s="207"/>
      <c r="C330" s="208"/>
      <c r="D330" s="204" t="s">
        <v>150</v>
      </c>
      <c r="E330" s="209" t="s">
        <v>22</v>
      </c>
      <c r="F330" s="210" t="s">
        <v>371</v>
      </c>
      <c r="G330" s="208"/>
      <c r="H330" s="209" t="s">
        <v>22</v>
      </c>
      <c r="I330" s="211"/>
      <c r="J330" s="208"/>
      <c r="K330" s="208"/>
      <c r="L330" s="212"/>
      <c r="M330" s="213"/>
      <c r="N330" s="214"/>
      <c r="O330" s="214"/>
      <c r="P330" s="214"/>
      <c r="Q330" s="214"/>
      <c r="R330" s="214"/>
      <c r="S330" s="214"/>
      <c r="T330" s="215"/>
      <c r="AT330" s="216" t="s">
        <v>150</v>
      </c>
      <c r="AU330" s="216" t="s">
        <v>81</v>
      </c>
      <c r="AV330" s="11" t="s">
        <v>24</v>
      </c>
      <c r="AW330" s="11" t="s">
        <v>37</v>
      </c>
      <c r="AX330" s="11" t="s">
        <v>73</v>
      </c>
      <c r="AY330" s="216" t="s">
        <v>138</v>
      </c>
    </row>
    <row r="331" spans="2:65" s="12" customFormat="1" ht="12" x14ac:dyDescent="0.3">
      <c r="B331" s="217"/>
      <c r="C331" s="218"/>
      <c r="D331" s="204" t="s">
        <v>150</v>
      </c>
      <c r="E331" s="219" t="s">
        <v>22</v>
      </c>
      <c r="F331" s="220" t="s">
        <v>392</v>
      </c>
      <c r="G331" s="218"/>
      <c r="H331" s="221">
        <v>0.9</v>
      </c>
      <c r="I331" s="222"/>
      <c r="J331" s="218"/>
      <c r="K331" s="218"/>
      <c r="L331" s="223"/>
      <c r="M331" s="224"/>
      <c r="N331" s="225"/>
      <c r="O331" s="225"/>
      <c r="P331" s="225"/>
      <c r="Q331" s="225"/>
      <c r="R331" s="225"/>
      <c r="S331" s="225"/>
      <c r="T331" s="226"/>
      <c r="AT331" s="227" t="s">
        <v>150</v>
      </c>
      <c r="AU331" s="227" t="s">
        <v>81</v>
      </c>
      <c r="AV331" s="12" t="s">
        <v>81</v>
      </c>
      <c r="AW331" s="12" t="s">
        <v>37</v>
      </c>
      <c r="AX331" s="12" t="s">
        <v>73</v>
      </c>
      <c r="AY331" s="227" t="s">
        <v>138</v>
      </c>
    </row>
    <row r="332" spans="2:65" s="11" customFormat="1" ht="12" x14ac:dyDescent="0.3">
      <c r="B332" s="207"/>
      <c r="C332" s="208"/>
      <c r="D332" s="204" t="s">
        <v>150</v>
      </c>
      <c r="E332" s="209" t="s">
        <v>22</v>
      </c>
      <c r="F332" s="210" t="s">
        <v>373</v>
      </c>
      <c r="G332" s="208"/>
      <c r="H332" s="209" t="s">
        <v>22</v>
      </c>
      <c r="I332" s="211"/>
      <c r="J332" s="208"/>
      <c r="K332" s="208"/>
      <c r="L332" s="212"/>
      <c r="M332" s="213"/>
      <c r="N332" s="214"/>
      <c r="O332" s="214"/>
      <c r="P332" s="214"/>
      <c r="Q332" s="214"/>
      <c r="R332" s="214"/>
      <c r="S332" s="214"/>
      <c r="T332" s="215"/>
      <c r="AT332" s="216" t="s">
        <v>150</v>
      </c>
      <c r="AU332" s="216" t="s">
        <v>81</v>
      </c>
      <c r="AV332" s="11" t="s">
        <v>24</v>
      </c>
      <c r="AW332" s="11" t="s">
        <v>37</v>
      </c>
      <c r="AX332" s="11" t="s">
        <v>73</v>
      </c>
      <c r="AY332" s="216" t="s">
        <v>138</v>
      </c>
    </row>
    <row r="333" spans="2:65" s="12" customFormat="1" ht="12" x14ac:dyDescent="0.3">
      <c r="B333" s="217"/>
      <c r="C333" s="218"/>
      <c r="D333" s="204" t="s">
        <v>150</v>
      </c>
      <c r="E333" s="219" t="s">
        <v>22</v>
      </c>
      <c r="F333" s="220" t="s">
        <v>393</v>
      </c>
      <c r="G333" s="218"/>
      <c r="H333" s="221">
        <v>0.70499999999999996</v>
      </c>
      <c r="I333" s="222"/>
      <c r="J333" s="218"/>
      <c r="K333" s="218"/>
      <c r="L333" s="223"/>
      <c r="M333" s="224"/>
      <c r="N333" s="225"/>
      <c r="O333" s="225"/>
      <c r="P333" s="225"/>
      <c r="Q333" s="225"/>
      <c r="R333" s="225"/>
      <c r="S333" s="225"/>
      <c r="T333" s="226"/>
      <c r="AT333" s="227" t="s">
        <v>150</v>
      </c>
      <c r="AU333" s="227" t="s">
        <v>81</v>
      </c>
      <c r="AV333" s="12" t="s">
        <v>81</v>
      </c>
      <c r="AW333" s="12" t="s">
        <v>37</v>
      </c>
      <c r="AX333" s="12" t="s">
        <v>73</v>
      </c>
      <c r="AY333" s="227" t="s">
        <v>138</v>
      </c>
    </row>
    <row r="334" spans="2:65" s="13" customFormat="1" ht="12" x14ac:dyDescent="0.3">
      <c r="B334" s="228"/>
      <c r="C334" s="229"/>
      <c r="D334" s="204" t="s">
        <v>150</v>
      </c>
      <c r="E334" s="230" t="s">
        <v>22</v>
      </c>
      <c r="F334" s="231" t="s">
        <v>173</v>
      </c>
      <c r="G334" s="229"/>
      <c r="H334" s="232">
        <v>1.605</v>
      </c>
      <c r="I334" s="233"/>
      <c r="J334" s="229"/>
      <c r="K334" s="229"/>
      <c r="L334" s="234"/>
      <c r="M334" s="235"/>
      <c r="N334" s="236"/>
      <c r="O334" s="236"/>
      <c r="P334" s="236"/>
      <c r="Q334" s="236"/>
      <c r="R334" s="236"/>
      <c r="S334" s="236"/>
      <c r="T334" s="237"/>
      <c r="AT334" s="238" t="s">
        <v>150</v>
      </c>
      <c r="AU334" s="238" t="s">
        <v>81</v>
      </c>
      <c r="AV334" s="13" t="s">
        <v>174</v>
      </c>
      <c r="AW334" s="13" t="s">
        <v>37</v>
      </c>
      <c r="AX334" s="13" t="s">
        <v>24</v>
      </c>
      <c r="AY334" s="238" t="s">
        <v>138</v>
      </c>
    </row>
    <row r="335" spans="2:65" s="1" customFormat="1" ht="16.5" customHeight="1" x14ac:dyDescent="0.3">
      <c r="B335" s="41"/>
      <c r="C335" s="192" t="s">
        <v>398</v>
      </c>
      <c r="D335" s="192" t="s">
        <v>141</v>
      </c>
      <c r="E335" s="193" t="s">
        <v>399</v>
      </c>
      <c r="F335" s="194" t="s">
        <v>400</v>
      </c>
      <c r="G335" s="195" t="s">
        <v>156</v>
      </c>
      <c r="H335" s="196">
        <v>4.173</v>
      </c>
      <c r="I335" s="197"/>
      <c r="J335" s="198">
        <f>ROUND(I335*H335,2)</f>
        <v>0</v>
      </c>
      <c r="K335" s="194" t="s">
        <v>145</v>
      </c>
      <c r="L335" s="61"/>
      <c r="M335" s="199" t="s">
        <v>22</v>
      </c>
      <c r="N335" s="200" t="s">
        <v>44</v>
      </c>
      <c r="O335" s="42"/>
      <c r="P335" s="201">
        <f>O335*H335</f>
        <v>0</v>
      </c>
      <c r="Q335" s="201">
        <v>2.4533999999999998</v>
      </c>
      <c r="R335" s="201">
        <f>Q335*H335</f>
        <v>10.2380382</v>
      </c>
      <c r="S335" s="201">
        <v>0</v>
      </c>
      <c r="T335" s="202">
        <f>S335*H335</f>
        <v>0</v>
      </c>
      <c r="AR335" s="24" t="s">
        <v>146</v>
      </c>
      <c r="AT335" s="24" t="s">
        <v>141</v>
      </c>
      <c r="AU335" s="24" t="s">
        <v>81</v>
      </c>
      <c r="AY335" s="24" t="s">
        <v>138</v>
      </c>
      <c r="BE335" s="203">
        <f>IF(N335="základní",J335,0)</f>
        <v>0</v>
      </c>
      <c r="BF335" s="203">
        <f>IF(N335="snížená",J335,0)</f>
        <v>0</v>
      </c>
      <c r="BG335" s="203">
        <f>IF(N335="zákl. přenesená",J335,0)</f>
        <v>0</v>
      </c>
      <c r="BH335" s="203">
        <f>IF(N335="sníž. přenesená",J335,0)</f>
        <v>0</v>
      </c>
      <c r="BI335" s="203">
        <f>IF(N335="nulová",J335,0)</f>
        <v>0</v>
      </c>
      <c r="BJ335" s="24" t="s">
        <v>24</v>
      </c>
      <c r="BK335" s="203">
        <f>ROUND(I335*H335,2)</f>
        <v>0</v>
      </c>
      <c r="BL335" s="24" t="s">
        <v>146</v>
      </c>
      <c r="BM335" s="24" t="s">
        <v>401</v>
      </c>
    </row>
    <row r="336" spans="2:65" s="11" customFormat="1" ht="12" x14ac:dyDescent="0.3">
      <c r="B336" s="207"/>
      <c r="C336" s="208"/>
      <c r="D336" s="204" t="s">
        <v>150</v>
      </c>
      <c r="E336" s="209" t="s">
        <v>22</v>
      </c>
      <c r="F336" s="210" t="s">
        <v>370</v>
      </c>
      <c r="G336" s="208"/>
      <c r="H336" s="209" t="s">
        <v>22</v>
      </c>
      <c r="I336" s="211"/>
      <c r="J336" s="208"/>
      <c r="K336" s="208"/>
      <c r="L336" s="212"/>
      <c r="M336" s="213"/>
      <c r="N336" s="214"/>
      <c r="O336" s="214"/>
      <c r="P336" s="214"/>
      <c r="Q336" s="214"/>
      <c r="R336" s="214"/>
      <c r="S336" s="214"/>
      <c r="T336" s="215"/>
      <c r="AT336" s="216" t="s">
        <v>150</v>
      </c>
      <c r="AU336" s="216" t="s">
        <v>81</v>
      </c>
      <c r="AV336" s="11" t="s">
        <v>24</v>
      </c>
      <c r="AW336" s="11" t="s">
        <v>37</v>
      </c>
      <c r="AX336" s="11" t="s">
        <v>73</v>
      </c>
      <c r="AY336" s="216" t="s">
        <v>138</v>
      </c>
    </row>
    <row r="337" spans="2:65" s="11" customFormat="1" ht="12" x14ac:dyDescent="0.3">
      <c r="B337" s="207"/>
      <c r="C337" s="208"/>
      <c r="D337" s="204" t="s">
        <v>150</v>
      </c>
      <c r="E337" s="209" t="s">
        <v>22</v>
      </c>
      <c r="F337" s="210" t="s">
        <v>402</v>
      </c>
      <c r="G337" s="208"/>
      <c r="H337" s="209" t="s">
        <v>22</v>
      </c>
      <c r="I337" s="211"/>
      <c r="J337" s="208"/>
      <c r="K337" s="208"/>
      <c r="L337" s="212"/>
      <c r="M337" s="213"/>
      <c r="N337" s="214"/>
      <c r="O337" s="214"/>
      <c r="P337" s="214"/>
      <c r="Q337" s="214"/>
      <c r="R337" s="214"/>
      <c r="S337" s="214"/>
      <c r="T337" s="215"/>
      <c r="AT337" s="216" t="s">
        <v>150</v>
      </c>
      <c r="AU337" s="216" t="s">
        <v>81</v>
      </c>
      <c r="AV337" s="11" t="s">
        <v>24</v>
      </c>
      <c r="AW337" s="11" t="s">
        <v>37</v>
      </c>
      <c r="AX337" s="11" t="s">
        <v>73</v>
      </c>
      <c r="AY337" s="216" t="s">
        <v>138</v>
      </c>
    </row>
    <row r="338" spans="2:65" s="12" customFormat="1" ht="12" x14ac:dyDescent="0.3">
      <c r="B338" s="217"/>
      <c r="C338" s="218"/>
      <c r="D338" s="204" t="s">
        <v>150</v>
      </c>
      <c r="E338" s="219" t="s">
        <v>22</v>
      </c>
      <c r="F338" s="220" t="s">
        <v>403</v>
      </c>
      <c r="G338" s="218"/>
      <c r="H338" s="221">
        <v>2.9249999999999998</v>
      </c>
      <c r="I338" s="222"/>
      <c r="J338" s="218"/>
      <c r="K338" s="218"/>
      <c r="L338" s="223"/>
      <c r="M338" s="224"/>
      <c r="N338" s="225"/>
      <c r="O338" s="225"/>
      <c r="P338" s="225"/>
      <c r="Q338" s="225"/>
      <c r="R338" s="225"/>
      <c r="S338" s="225"/>
      <c r="T338" s="226"/>
      <c r="AT338" s="227" t="s">
        <v>150</v>
      </c>
      <c r="AU338" s="227" t="s">
        <v>81</v>
      </c>
      <c r="AV338" s="12" t="s">
        <v>81</v>
      </c>
      <c r="AW338" s="12" t="s">
        <v>37</v>
      </c>
      <c r="AX338" s="12" t="s">
        <v>73</v>
      </c>
      <c r="AY338" s="227" t="s">
        <v>138</v>
      </c>
    </row>
    <row r="339" spans="2:65" s="11" customFormat="1" ht="12" x14ac:dyDescent="0.3">
      <c r="B339" s="207"/>
      <c r="C339" s="208"/>
      <c r="D339" s="204" t="s">
        <v>150</v>
      </c>
      <c r="E339" s="209" t="s">
        <v>22</v>
      </c>
      <c r="F339" s="210" t="s">
        <v>404</v>
      </c>
      <c r="G339" s="208"/>
      <c r="H339" s="209" t="s">
        <v>22</v>
      </c>
      <c r="I339" s="211"/>
      <c r="J339" s="208"/>
      <c r="K339" s="208"/>
      <c r="L339" s="212"/>
      <c r="M339" s="213"/>
      <c r="N339" s="214"/>
      <c r="O339" s="214"/>
      <c r="P339" s="214"/>
      <c r="Q339" s="214"/>
      <c r="R339" s="214"/>
      <c r="S339" s="214"/>
      <c r="T339" s="215"/>
      <c r="AT339" s="216" t="s">
        <v>150</v>
      </c>
      <c r="AU339" s="216" t="s">
        <v>81</v>
      </c>
      <c r="AV339" s="11" t="s">
        <v>24</v>
      </c>
      <c r="AW339" s="11" t="s">
        <v>37</v>
      </c>
      <c r="AX339" s="11" t="s">
        <v>73</v>
      </c>
      <c r="AY339" s="216" t="s">
        <v>138</v>
      </c>
    </row>
    <row r="340" spans="2:65" s="12" customFormat="1" ht="12" x14ac:dyDescent="0.3">
      <c r="B340" s="217"/>
      <c r="C340" s="218"/>
      <c r="D340" s="204" t="s">
        <v>150</v>
      </c>
      <c r="E340" s="219" t="s">
        <v>22</v>
      </c>
      <c r="F340" s="220" t="s">
        <v>405</v>
      </c>
      <c r="G340" s="218"/>
      <c r="H340" s="221">
        <v>0.38800000000000001</v>
      </c>
      <c r="I340" s="222"/>
      <c r="J340" s="218"/>
      <c r="K340" s="218"/>
      <c r="L340" s="223"/>
      <c r="M340" s="224"/>
      <c r="N340" s="225"/>
      <c r="O340" s="225"/>
      <c r="P340" s="225"/>
      <c r="Q340" s="225"/>
      <c r="R340" s="225"/>
      <c r="S340" s="225"/>
      <c r="T340" s="226"/>
      <c r="AT340" s="227" t="s">
        <v>150</v>
      </c>
      <c r="AU340" s="227" t="s">
        <v>81</v>
      </c>
      <c r="AV340" s="12" t="s">
        <v>81</v>
      </c>
      <c r="AW340" s="12" t="s">
        <v>37</v>
      </c>
      <c r="AX340" s="12" t="s">
        <v>73</v>
      </c>
      <c r="AY340" s="227" t="s">
        <v>138</v>
      </c>
    </row>
    <row r="341" spans="2:65" s="11" customFormat="1" ht="12" x14ac:dyDescent="0.3">
      <c r="B341" s="207"/>
      <c r="C341" s="208"/>
      <c r="D341" s="204" t="s">
        <v>150</v>
      </c>
      <c r="E341" s="209" t="s">
        <v>22</v>
      </c>
      <c r="F341" s="210" t="s">
        <v>406</v>
      </c>
      <c r="G341" s="208"/>
      <c r="H341" s="209" t="s">
        <v>22</v>
      </c>
      <c r="I341" s="211"/>
      <c r="J341" s="208"/>
      <c r="K341" s="208"/>
      <c r="L341" s="212"/>
      <c r="M341" s="213"/>
      <c r="N341" s="214"/>
      <c r="O341" s="214"/>
      <c r="P341" s="214"/>
      <c r="Q341" s="214"/>
      <c r="R341" s="214"/>
      <c r="S341" s="214"/>
      <c r="T341" s="215"/>
      <c r="AT341" s="216" t="s">
        <v>150</v>
      </c>
      <c r="AU341" s="216" t="s">
        <v>81</v>
      </c>
      <c r="AV341" s="11" t="s">
        <v>24</v>
      </c>
      <c r="AW341" s="11" t="s">
        <v>37</v>
      </c>
      <c r="AX341" s="11" t="s">
        <v>73</v>
      </c>
      <c r="AY341" s="216" t="s">
        <v>138</v>
      </c>
    </row>
    <row r="342" spans="2:65" s="12" customFormat="1" ht="12" x14ac:dyDescent="0.3">
      <c r="B342" s="217"/>
      <c r="C342" s="218"/>
      <c r="D342" s="204" t="s">
        <v>150</v>
      </c>
      <c r="E342" s="219" t="s">
        <v>22</v>
      </c>
      <c r="F342" s="220" t="s">
        <v>407</v>
      </c>
      <c r="G342" s="218"/>
      <c r="H342" s="221">
        <v>0.14000000000000001</v>
      </c>
      <c r="I342" s="222"/>
      <c r="J342" s="218"/>
      <c r="K342" s="218"/>
      <c r="L342" s="223"/>
      <c r="M342" s="224"/>
      <c r="N342" s="225"/>
      <c r="O342" s="225"/>
      <c r="P342" s="225"/>
      <c r="Q342" s="225"/>
      <c r="R342" s="225"/>
      <c r="S342" s="225"/>
      <c r="T342" s="226"/>
      <c r="AT342" s="227" t="s">
        <v>150</v>
      </c>
      <c r="AU342" s="227" t="s">
        <v>81</v>
      </c>
      <c r="AV342" s="12" t="s">
        <v>81</v>
      </c>
      <c r="AW342" s="12" t="s">
        <v>37</v>
      </c>
      <c r="AX342" s="12" t="s">
        <v>73</v>
      </c>
      <c r="AY342" s="227" t="s">
        <v>138</v>
      </c>
    </row>
    <row r="343" spans="2:65" s="11" customFormat="1" ht="12" x14ac:dyDescent="0.3">
      <c r="B343" s="207"/>
      <c r="C343" s="208"/>
      <c r="D343" s="204" t="s">
        <v>150</v>
      </c>
      <c r="E343" s="209" t="s">
        <v>22</v>
      </c>
      <c r="F343" s="210" t="s">
        <v>408</v>
      </c>
      <c r="G343" s="208"/>
      <c r="H343" s="209" t="s">
        <v>22</v>
      </c>
      <c r="I343" s="211"/>
      <c r="J343" s="208"/>
      <c r="K343" s="208"/>
      <c r="L343" s="212"/>
      <c r="M343" s="213"/>
      <c r="N343" s="214"/>
      <c r="O343" s="214"/>
      <c r="P343" s="214"/>
      <c r="Q343" s="214"/>
      <c r="R343" s="214"/>
      <c r="S343" s="214"/>
      <c r="T343" s="215"/>
      <c r="AT343" s="216" t="s">
        <v>150</v>
      </c>
      <c r="AU343" s="216" t="s">
        <v>81</v>
      </c>
      <c r="AV343" s="11" t="s">
        <v>24</v>
      </c>
      <c r="AW343" s="11" t="s">
        <v>37</v>
      </c>
      <c r="AX343" s="11" t="s">
        <v>73</v>
      </c>
      <c r="AY343" s="216" t="s">
        <v>138</v>
      </c>
    </row>
    <row r="344" spans="2:65" s="12" customFormat="1" ht="12" x14ac:dyDescent="0.3">
      <c r="B344" s="217"/>
      <c r="C344" s="218"/>
      <c r="D344" s="204" t="s">
        <v>150</v>
      </c>
      <c r="E344" s="219" t="s">
        <v>22</v>
      </c>
      <c r="F344" s="220" t="s">
        <v>409</v>
      </c>
      <c r="G344" s="218"/>
      <c r="H344" s="221">
        <v>0.72</v>
      </c>
      <c r="I344" s="222"/>
      <c r="J344" s="218"/>
      <c r="K344" s="218"/>
      <c r="L344" s="223"/>
      <c r="M344" s="224"/>
      <c r="N344" s="225"/>
      <c r="O344" s="225"/>
      <c r="P344" s="225"/>
      <c r="Q344" s="225"/>
      <c r="R344" s="225"/>
      <c r="S344" s="225"/>
      <c r="T344" s="226"/>
      <c r="AT344" s="227" t="s">
        <v>150</v>
      </c>
      <c r="AU344" s="227" t="s">
        <v>81</v>
      </c>
      <c r="AV344" s="12" t="s">
        <v>81</v>
      </c>
      <c r="AW344" s="12" t="s">
        <v>37</v>
      </c>
      <c r="AX344" s="12" t="s">
        <v>73</v>
      </c>
      <c r="AY344" s="227" t="s">
        <v>138</v>
      </c>
    </row>
    <row r="345" spans="2:65" s="13" customFormat="1" ht="12" x14ac:dyDescent="0.3">
      <c r="B345" s="228"/>
      <c r="C345" s="229"/>
      <c r="D345" s="204" t="s">
        <v>150</v>
      </c>
      <c r="E345" s="230" t="s">
        <v>22</v>
      </c>
      <c r="F345" s="231" t="s">
        <v>173</v>
      </c>
      <c r="G345" s="229"/>
      <c r="H345" s="232">
        <v>4.173</v>
      </c>
      <c r="I345" s="233"/>
      <c r="J345" s="229"/>
      <c r="K345" s="229"/>
      <c r="L345" s="234"/>
      <c r="M345" s="235"/>
      <c r="N345" s="236"/>
      <c r="O345" s="236"/>
      <c r="P345" s="236"/>
      <c r="Q345" s="236"/>
      <c r="R345" s="236"/>
      <c r="S345" s="236"/>
      <c r="T345" s="237"/>
      <c r="AT345" s="238" t="s">
        <v>150</v>
      </c>
      <c r="AU345" s="238" t="s">
        <v>81</v>
      </c>
      <c r="AV345" s="13" t="s">
        <v>174</v>
      </c>
      <c r="AW345" s="13" t="s">
        <v>37</v>
      </c>
      <c r="AX345" s="13" t="s">
        <v>24</v>
      </c>
      <c r="AY345" s="238" t="s">
        <v>138</v>
      </c>
    </row>
    <row r="346" spans="2:65" s="1" customFormat="1" ht="16.5" customHeight="1" x14ac:dyDescent="0.3">
      <c r="B346" s="41"/>
      <c r="C346" s="192" t="s">
        <v>410</v>
      </c>
      <c r="D346" s="192" t="s">
        <v>141</v>
      </c>
      <c r="E346" s="193" t="s">
        <v>411</v>
      </c>
      <c r="F346" s="194" t="s">
        <v>412</v>
      </c>
      <c r="G346" s="195" t="s">
        <v>144</v>
      </c>
      <c r="H346" s="196">
        <v>33.049999999999997</v>
      </c>
      <c r="I346" s="197"/>
      <c r="J346" s="198">
        <f>ROUND(I346*H346,2)</f>
        <v>0</v>
      </c>
      <c r="K346" s="194" t="s">
        <v>145</v>
      </c>
      <c r="L346" s="61"/>
      <c r="M346" s="199" t="s">
        <v>22</v>
      </c>
      <c r="N346" s="200" t="s">
        <v>44</v>
      </c>
      <c r="O346" s="42"/>
      <c r="P346" s="201">
        <f>O346*H346</f>
        <v>0</v>
      </c>
      <c r="Q346" s="201">
        <v>5.1900000000000002E-3</v>
      </c>
      <c r="R346" s="201">
        <f>Q346*H346</f>
        <v>0.1715295</v>
      </c>
      <c r="S346" s="201">
        <v>0</v>
      </c>
      <c r="T346" s="202">
        <f>S346*H346</f>
        <v>0</v>
      </c>
      <c r="AR346" s="24" t="s">
        <v>146</v>
      </c>
      <c r="AT346" s="24" t="s">
        <v>141</v>
      </c>
      <c r="AU346" s="24" t="s">
        <v>81</v>
      </c>
      <c r="AY346" s="24" t="s">
        <v>138</v>
      </c>
      <c r="BE346" s="203">
        <f>IF(N346="základní",J346,0)</f>
        <v>0</v>
      </c>
      <c r="BF346" s="203">
        <f>IF(N346="snížená",J346,0)</f>
        <v>0</v>
      </c>
      <c r="BG346" s="203">
        <f>IF(N346="zákl. přenesená",J346,0)</f>
        <v>0</v>
      </c>
      <c r="BH346" s="203">
        <f>IF(N346="sníž. přenesená",J346,0)</f>
        <v>0</v>
      </c>
      <c r="BI346" s="203">
        <f>IF(N346="nulová",J346,0)</f>
        <v>0</v>
      </c>
      <c r="BJ346" s="24" t="s">
        <v>24</v>
      </c>
      <c r="BK346" s="203">
        <f>ROUND(I346*H346,2)</f>
        <v>0</v>
      </c>
      <c r="BL346" s="24" t="s">
        <v>146</v>
      </c>
      <c r="BM346" s="24" t="s">
        <v>413</v>
      </c>
    </row>
    <row r="347" spans="2:65" s="11" customFormat="1" ht="12" x14ac:dyDescent="0.3">
      <c r="B347" s="207"/>
      <c r="C347" s="208"/>
      <c r="D347" s="204" t="s">
        <v>150</v>
      </c>
      <c r="E347" s="209" t="s">
        <v>22</v>
      </c>
      <c r="F347" s="210" t="s">
        <v>370</v>
      </c>
      <c r="G347" s="208"/>
      <c r="H347" s="209" t="s">
        <v>22</v>
      </c>
      <c r="I347" s="211"/>
      <c r="J347" s="208"/>
      <c r="K347" s="208"/>
      <c r="L347" s="212"/>
      <c r="M347" s="213"/>
      <c r="N347" s="214"/>
      <c r="O347" s="214"/>
      <c r="P347" s="214"/>
      <c r="Q347" s="214"/>
      <c r="R347" s="214"/>
      <c r="S347" s="214"/>
      <c r="T347" s="215"/>
      <c r="AT347" s="216" t="s">
        <v>150</v>
      </c>
      <c r="AU347" s="216" t="s">
        <v>81</v>
      </c>
      <c r="AV347" s="11" t="s">
        <v>24</v>
      </c>
      <c r="AW347" s="11" t="s">
        <v>37</v>
      </c>
      <c r="AX347" s="11" t="s">
        <v>73</v>
      </c>
      <c r="AY347" s="216" t="s">
        <v>138</v>
      </c>
    </row>
    <row r="348" spans="2:65" s="11" customFormat="1" ht="12" x14ac:dyDescent="0.3">
      <c r="B348" s="207"/>
      <c r="C348" s="208"/>
      <c r="D348" s="204" t="s">
        <v>150</v>
      </c>
      <c r="E348" s="209" t="s">
        <v>22</v>
      </c>
      <c r="F348" s="210" t="s">
        <v>402</v>
      </c>
      <c r="G348" s="208"/>
      <c r="H348" s="209" t="s">
        <v>22</v>
      </c>
      <c r="I348" s="211"/>
      <c r="J348" s="208"/>
      <c r="K348" s="208"/>
      <c r="L348" s="212"/>
      <c r="M348" s="213"/>
      <c r="N348" s="214"/>
      <c r="O348" s="214"/>
      <c r="P348" s="214"/>
      <c r="Q348" s="214"/>
      <c r="R348" s="214"/>
      <c r="S348" s="214"/>
      <c r="T348" s="215"/>
      <c r="AT348" s="216" t="s">
        <v>150</v>
      </c>
      <c r="AU348" s="216" t="s">
        <v>81</v>
      </c>
      <c r="AV348" s="11" t="s">
        <v>24</v>
      </c>
      <c r="AW348" s="11" t="s">
        <v>37</v>
      </c>
      <c r="AX348" s="11" t="s">
        <v>73</v>
      </c>
      <c r="AY348" s="216" t="s">
        <v>138</v>
      </c>
    </row>
    <row r="349" spans="2:65" s="12" customFormat="1" ht="12" x14ac:dyDescent="0.3">
      <c r="B349" s="217"/>
      <c r="C349" s="218"/>
      <c r="D349" s="204" t="s">
        <v>150</v>
      </c>
      <c r="E349" s="219" t="s">
        <v>22</v>
      </c>
      <c r="F349" s="220" t="s">
        <v>414</v>
      </c>
      <c r="G349" s="218"/>
      <c r="H349" s="221">
        <v>19.5</v>
      </c>
      <c r="I349" s="222"/>
      <c r="J349" s="218"/>
      <c r="K349" s="218"/>
      <c r="L349" s="223"/>
      <c r="M349" s="224"/>
      <c r="N349" s="225"/>
      <c r="O349" s="225"/>
      <c r="P349" s="225"/>
      <c r="Q349" s="225"/>
      <c r="R349" s="225"/>
      <c r="S349" s="225"/>
      <c r="T349" s="226"/>
      <c r="AT349" s="227" t="s">
        <v>150</v>
      </c>
      <c r="AU349" s="227" t="s">
        <v>81</v>
      </c>
      <c r="AV349" s="12" t="s">
        <v>81</v>
      </c>
      <c r="AW349" s="12" t="s">
        <v>37</v>
      </c>
      <c r="AX349" s="12" t="s">
        <v>73</v>
      </c>
      <c r="AY349" s="227" t="s">
        <v>138</v>
      </c>
    </row>
    <row r="350" spans="2:65" s="11" customFormat="1" ht="12" x14ac:dyDescent="0.3">
      <c r="B350" s="207"/>
      <c r="C350" s="208"/>
      <c r="D350" s="204" t="s">
        <v>150</v>
      </c>
      <c r="E350" s="209" t="s">
        <v>22</v>
      </c>
      <c r="F350" s="210" t="s">
        <v>404</v>
      </c>
      <c r="G350" s="208"/>
      <c r="H350" s="209" t="s">
        <v>22</v>
      </c>
      <c r="I350" s="211"/>
      <c r="J350" s="208"/>
      <c r="K350" s="208"/>
      <c r="L350" s="212"/>
      <c r="M350" s="213"/>
      <c r="N350" s="214"/>
      <c r="O350" s="214"/>
      <c r="P350" s="214"/>
      <c r="Q350" s="214"/>
      <c r="R350" s="214"/>
      <c r="S350" s="214"/>
      <c r="T350" s="215"/>
      <c r="AT350" s="216" t="s">
        <v>150</v>
      </c>
      <c r="AU350" s="216" t="s">
        <v>81</v>
      </c>
      <c r="AV350" s="11" t="s">
        <v>24</v>
      </c>
      <c r="AW350" s="11" t="s">
        <v>37</v>
      </c>
      <c r="AX350" s="11" t="s">
        <v>73</v>
      </c>
      <c r="AY350" s="216" t="s">
        <v>138</v>
      </c>
    </row>
    <row r="351" spans="2:65" s="12" customFormat="1" ht="12" x14ac:dyDescent="0.3">
      <c r="B351" s="217"/>
      <c r="C351" s="218"/>
      <c r="D351" s="204" t="s">
        <v>150</v>
      </c>
      <c r="E351" s="219" t="s">
        <v>22</v>
      </c>
      <c r="F351" s="220" t="s">
        <v>415</v>
      </c>
      <c r="G351" s="218"/>
      <c r="H351" s="221">
        <v>6.75</v>
      </c>
      <c r="I351" s="222"/>
      <c r="J351" s="218"/>
      <c r="K351" s="218"/>
      <c r="L351" s="223"/>
      <c r="M351" s="224"/>
      <c r="N351" s="225"/>
      <c r="O351" s="225"/>
      <c r="P351" s="225"/>
      <c r="Q351" s="225"/>
      <c r="R351" s="225"/>
      <c r="S351" s="225"/>
      <c r="T351" s="226"/>
      <c r="AT351" s="227" t="s">
        <v>150</v>
      </c>
      <c r="AU351" s="227" t="s">
        <v>81</v>
      </c>
      <c r="AV351" s="12" t="s">
        <v>81</v>
      </c>
      <c r="AW351" s="12" t="s">
        <v>37</v>
      </c>
      <c r="AX351" s="12" t="s">
        <v>73</v>
      </c>
      <c r="AY351" s="227" t="s">
        <v>138</v>
      </c>
    </row>
    <row r="352" spans="2:65" s="11" customFormat="1" ht="12" x14ac:dyDescent="0.3">
      <c r="B352" s="207"/>
      <c r="C352" s="208"/>
      <c r="D352" s="204" t="s">
        <v>150</v>
      </c>
      <c r="E352" s="209" t="s">
        <v>22</v>
      </c>
      <c r="F352" s="210" t="s">
        <v>406</v>
      </c>
      <c r="G352" s="208"/>
      <c r="H352" s="209" t="s">
        <v>22</v>
      </c>
      <c r="I352" s="211"/>
      <c r="J352" s="208"/>
      <c r="K352" s="208"/>
      <c r="L352" s="212"/>
      <c r="M352" s="213"/>
      <c r="N352" s="214"/>
      <c r="O352" s="214"/>
      <c r="P352" s="214"/>
      <c r="Q352" s="214"/>
      <c r="R352" s="214"/>
      <c r="S352" s="214"/>
      <c r="T352" s="215"/>
      <c r="AT352" s="216" t="s">
        <v>150</v>
      </c>
      <c r="AU352" s="216" t="s">
        <v>81</v>
      </c>
      <c r="AV352" s="11" t="s">
        <v>24</v>
      </c>
      <c r="AW352" s="11" t="s">
        <v>37</v>
      </c>
      <c r="AX352" s="11" t="s">
        <v>73</v>
      </c>
      <c r="AY352" s="216" t="s">
        <v>138</v>
      </c>
    </row>
    <row r="353" spans="2:65" s="12" customFormat="1" ht="12" x14ac:dyDescent="0.3">
      <c r="B353" s="217"/>
      <c r="C353" s="218"/>
      <c r="D353" s="204" t="s">
        <v>150</v>
      </c>
      <c r="E353" s="219" t="s">
        <v>22</v>
      </c>
      <c r="F353" s="220" t="s">
        <v>416</v>
      </c>
      <c r="G353" s="218"/>
      <c r="H353" s="221">
        <v>2</v>
      </c>
      <c r="I353" s="222"/>
      <c r="J353" s="218"/>
      <c r="K353" s="218"/>
      <c r="L353" s="223"/>
      <c r="M353" s="224"/>
      <c r="N353" s="225"/>
      <c r="O353" s="225"/>
      <c r="P353" s="225"/>
      <c r="Q353" s="225"/>
      <c r="R353" s="225"/>
      <c r="S353" s="225"/>
      <c r="T353" s="226"/>
      <c r="AT353" s="227" t="s">
        <v>150</v>
      </c>
      <c r="AU353" s="227" t="s">
        <v>81</v>
      </c>
      <c r="AV353" s="12" t="s">
        <v>81</v>
      </c>
      <c r="AW353" s="12" t="s">
        <v>37</v>
      </c>
      <c r="AX353" s="12" t="s">
        <v>73</v>
      </c>
      <c r="AY353" s="227" t="s">
        <v>138</v>
      </c>
    </row>
    <row r="354" spans="2:65" s="11" customFormat="1" ht="12" x14ac:dyDescent="0.3">
      <c r="B354" s="207"/>
      <c r="C354" s="208"/>
      <c r="D354" s="204" t="s">
        <v>150</v>
      </c>
      <c r="E354" s="209" t="s">
        <v>22</v>
      </c>
      <c r="F354" s="210" t="s">
        <v>408</v>
      </c>
      <c r="G354" s="208"/>
      <c r="H354" s="209" t="s">
        <v>22</v>
      </c>
      <c r="I354" s="211"/>
      <c r="J354" s="208"/>
      <c r="K354" s="208"/>
      <c r="L354" s="212"/>
      <c r="M354" s="213"/>
      <c r="N354" s="214"/>
      <c r="O354" s="214"/>
      <c r="P354" s="214"/>
      <c r="Q354" s="214"/>
      <c r="R354" s="214"/>
      <c r="S354" s="214"/>
      <c r="T354" s="215"/>
      <c r="AT354" s="216" t="s">
        <v>150</v>
      </c>
      <c r="AU354" s="216" t="s">
        <v>81</v>
      </c>
      <c r="AV354" s="11" t="s">
        <v>24</v>
      </c>
      <c r="AW354" s="11" t="s">
        <v>37</v>
      </c>
      <c r="AX354" s="11" t="s">
        <v>73</v>
      </c>
      <c r="AY354" s="216" t="s">
        <v>138</v>
      </c>
    </row>
    <row r="355" spans="2:65" s="12" customFormat="1" ht="12" x14ac:dyDescent="0.3">
      <c r="B355" s="217"/>
      <c r="C355" s="218"/>
      <c r="D355" s="204" t="s">
        <v>150</v>
      </c>
      <c r="E355" s="219" t="s">
        <v>22</v>
      </c>
      <c r="F355" s="220" t="s">
        <v>417</v>
      </c>
      <c r="G355" s="218"/>
      <c r="H355" s="221">
        <v>4.8</v>
      </c>
      <c r="I355" s="222"/>
      <c r="J355" s="218"/>
      <c r="K355" s="218"/>
      <c r="L355" s="223"/>
      <c r="M355" s="224"/>
      <c r="N355" s="225"/>
      <c r="O355" s="225"/>
      <c r="P355" s="225"/>
      <c r="Q355" s="225"/>
      <c r="R355" s="225"/>
      <c r="S355" s="225"/>
      <c r="T355" s="226"/>
      <c r="AT355" s="227" t="s">
        <v>150</v>
      </c>
      <c r="AU355" s="227" t="s">
        <v>81</v>
      </c>
      <c r="AV355" s="12" t="s">
        <v>81</v>
      </c>
      <c r="AW355" s="12" t="s">
        <v>37</v>
      </c>
      <c r="AX355" s="12" t="s">
        <v>73</v>
      </c>
      <c r="AY355" s="227" t="s">
        <v>138</v>
      </c>
    </row>
    <row r="356" spans="2:65" s="13" customFormat="1" ht="12" x14ac:dyDescent="0.3">
      <c r="B356" s="228"/>
      <c r="C356" s="229"/>
      <c r="D356" s="204" t="s">
        <v>150</v>
      </c>
      <c r="E356" s="230" t="s">
        <v>22</v>
      </c>
      <c r="F356" s="231" t="s">
        <v>173</v>
      </c>
      <c r="G356" s="229"/>
      <c r="H356" s="232">
        <v>33.049999999999997</v>
      </c>
      <c r="I356" s="233"/>
      <c r="J356" s="229"/>
      <c r="K356" s="229"/>
      <c r="L356" s="234"/>
      <c r="M356" s="235"/>
      <c r="N356" s="236"/>
      <c r="O356" s="236"/>
      <c r="P356" s="236"/>
      <c r="Q356" s="236"/>
      <c r="R356" s="236"/>
      <c r="S356" s="236"/>
      <c r="T356" s="237"/>
      <c r="AT356" s="238" t="s">
        <v>150</v>
      </c>
      <c r="AU356" s="238" t="s">
        <v>81</v>
      </c>
      <c r="AV356" s="13" t="s">
        <v>174</v>
      </c>
      <c r="AW356" s="13" t="s">
        <v>37</v>
      </c>
      <c r="AX356" s="13" t="s">
        <v>24</v>
      </c>
      <c r="AY356" s="238" t="s">
        <v>138</v>
      </c>
    </row>
    <row r="357" spans="2:65" s="1" customFormat="1" ht="16.5" customHeight="1" x14ac:dyDescent="0.3">
      <c r="B357" s="41"/>
      <c r="C357" s="192" t="s">
        <v>418</v>
      </c>
      <c r="D357" s="192" t="s">
        <v>141</v>
      </c>
      <c r="E357" s="193" t="s">
        <v>419</v>
      </c>
      <c r="F357" s="194" t="s">
        <v>420</v>
      </c>
      <c r="G357" s="195" t="s">
        <v>144</v>
      </c>
      <c r="H357" s="196">
        <v>33.049999999999997</v>
      </c>
      <c r="I357" s="197"/>
      <c r="J357" s="198">
        <f>ROUND(I357*H357,2)</f>
        <v>0</v>
      </c>
      <c r="K357" s="194" t="s">
        <v>145</v>
      </c>
      <c r="L357" s="61"/>
      <c r="M357" s="199" t="s">
        <v>22</v>
      </c>
      <c r="N357" s="200" t="s">
        <v>44</v>
      </c>
      <c r="O357" s="42"/>
      <c r="P357" s="201">
        <f>O357*H357</f>
        <v>0</v>
      </c>
      <c r="Q357" s="201">
        <v>0</v>
      </c>
      <c r="R357" s="201">
        <f>Q357*H357</f>
        <v>0</v>
      </c>
      <c r="S357" s="201">
        <v>0</v>
      </c>
      <c r="T357" s="202">
        <f>S357*H357</f>
        <v>0</v>
      </c>
      <c r="AR357" s="24" t="s">
        <v>146</v>
      </c>
      <c r="AT357" s="24" t="s">
        <v>141</v>
      </c>
      <c r="AU357" s="24" t="s">
        <v>81</v>
      </c>
      <c r="AY357" s="24" t="s">
        <v>138</v>
      </c>
      <c r="BE357" s="203">
        <f>IF(N357="základní",J357,0)</f>
        <v>0</v>
      </c>
      <c r="BF357" s="203">
        <f>IF(N357="snížená",J357,0)</f>
        <v>0</v>
      </c>
      <c r="BG357" s="203">
        <f>IF(N357="zákl. přenesená",J357,0)</f>
        <v>0</v>
      </c>
      <c r="BH357" s="203">
        <f>IF(N357="sníž. přenesená",J357,0)</f>
        <v>0</v>
      </c>
      <c r="BI357" s="203">
        <f>IF(N357="nulová",J357,0)</f>
        <v>0</v>
      </c>
      <c r="BJ357" s="24" t="s">
        <v>24</v>
      </c>
      <c r="BK357" s="203">
        <f>ROUND(I357*H357,2)</f>
        <v>0</v>
      </c>
      <c r="BL357" s="24" t="s">
        <v>146</v>
      </c>
      <c r="BM357" s="24" t="s">
        <v>421</v>
      </c>
    </row>
    <row r="358" spans="2:65" s="12" customFormat="1" ht="12" x14ac:dyDescent="0.3">
      <c r="B358" s="217"/>
      <c r="C358" s="218"/>
      <c r="D358" s="204" t="s">
        <v>150</v>
      </c>
      <c r="E358" s="219" t="s">
        <v>22</v>
      </c>
      <c r="F358" s="220" t="s">
        <v>422</v>
      </c>
      <c r="G358" s="218"/>
      <c r="H358" s="221">
        <v>33.049999999999997</v>
      </c>
      <c r="I358" s="222"/>
      <c r="J358" s="218"/>
      <c r="K358" s="218"/>
      <c r="L358" s="223"/>
      <c r="M358" s="224"/>
      <c r="N358" s="225"/>
      <c r="O358" s="225"/>
      <c r="P358" s="225"/>
      <c r="Q358" s="225"/>
      <c r="R358" s="225"/>
      <c r="S358" s="225"/>
      <c r="T358" s="226"/>
      <c r="AT358" s="227" t="s">
        <v>150</v>
      </c>
      <c r="AU358" s="227" t="s">
        <v>81</v>
      </c>
      <c r="AV358" s="12" t="s">
        <v>81</v>
      </c>
      <c r="AW358" s="12" t="s">
        <v>37</v>
      </c>
      <c r="AX358" s="12" t="s">
        <v>24</v>
      </c>
      <c r="AY358" s="227" t="s">
        <v>138</v>
      </c>
    </row>
    <row r="359" spans="2:65" s="1" customFormat="1" ht="25.5" customHeight="1" x14ac:dyDescent="0.3">
      <c r="B359" s="41"/>
      <c r="C359" s="192" t="s">
        <v>423</v>
      </c>
      <c r="D359" s="192" t="s">
        <v>141</v>
      </c>
      <c r="E359" s="193" t="s">
        <v>424</v>
      </c>
      <c r="F359" s="194" t="s">
        <v>425</v>
      </c>
      <c r="G359" s="195" t="s">
        <v>194</v>
      </c>
      <c r="H359" s="196">
        <v>0.434</v>
      </c>
      <c r="I359" s="197"/>
      <c r="J359" s="198">
        <f>ROUND(I359*H359,2)</f>
        <v>0</v>
      </c>
      <c r="K359" s="194" t="s">
        <v>145</v>
      </c>
      <c r="L359" s="61"/>
      <c r="M359" s="199" t="s">
        <v>22</v>
      </c>
      <c r="N359" s="200" t="s">
        <v>44</v>
      </c>
      <c r="O359" s="42"/>
      <c r="P359" s="201">
        <f>O359*H359</f>
        <v>0</v>
      </c>
      <c r="Q359" s="201">
        <v>1.0525599999999999</v>
      </c>
      <c r="R359" s="201">
        <f>Q359*H359</f>
        <v>0.45681103999999995</v>
      </c>
      <c r="S359" s="201">
        <v>0</v>
      </c>
      <c r="T359" s="202">
        <f>S359*H359</f>
        <v>0</v>
      </c>
      <c r="AR359" s="24" t="s">
        <v>146</v>
      </c>
      <c r="AT359" s="24" t="s">
        <v>141</v>
      </c>
      <c r="AU359" s="24" t="s">
        <v>81</v>
      </c>
      <c r="AY359" s="24" t="s">
        <v>138</v>
      </c>
      <c r="BE359" s="203">
        <f>IF(N359="základní",J359,0)</f>
        <v>0</v>
      </c>
      <c r="BF359" s="203">
        <f>IF(N359="snížená",J359,0)</f>
        <v>0</v>
      </c>
      <c r="BG359" s="203">
        <f>IF(N359="zákl. přenesená",J359,0)</f>
        <v>0</v>
      </c>
      <c r="BH359" s="203">
        <f>IF(N359="sníž. přenesená",J359,0)</f>
        <v>0</v>
      </c>
      <c r="BI359" s="203">
        <f>IF(N359="nulová",J359,0)</f>
        <v>0</v>
      </c>
      <c r="BJ359" s="24" t="s">
        <v>24</v>
      </c>
      <c r="BK359" s="203">
        <f>ROUND(I359*H359,2)</f>
        <v>0</v>
      </c>
      <c r="BL359" s="24" t="s">
        <v>146</v>
      </c>
      <c r="BM359" s="24" t="s">
        <v>426</v>
      </c>
    </row>
    <row r="360" spans="2:65" s="11" customFormat="1" ht="12" x14ac:dyDescent="0.3">
      <c r="B360" s="207"/>
      <c r="C360" s="208"/>
      <c r="D360" s="204" t="s">
        <v>150</v>
      </c>
      <c r="E360" s="209" t="s">
        <v>22</v>
      </c>
      <c r="F360" s="210" t="s">
        <v>370</v>
      </c>
      <c r="G360" s="208"/>
      <c r="H360" s="209" t="s">
        <v>22</v>
      </c>
      <c r="I360" s="211"/>
      <c r="J360" s="208"/>
      <c r="K360" s="208"/>
      <c r="L360" s="212"/>
      <c r="M360" s="213"/>
      <c r="N360" s="214"/>
      <c r="O360" s="214"/>
      <c r="P360" s="214"/>
      <c r="Q360" s="214"/>
      <c r="R360" s="214"/>
      <c r="S360" s="214"/>
      <c r="T360" s="215"/>
      <c r="AT360" s="216" t="s">
        <v>150</v>
      </c>
      <c r="AU360" s="216" t="s">
        <v>81</v>
      </c>
      <c r="AV360" s="11" t="s">
        <v>24</v>
      </c>
      <c r="AW360" s="11" t="s">
        <v>37</v>
      </c>
      <c r="AX360" s="11" t="s">
        <v>73</v>
      </c>
      <c r="AY360" s="216" t="s">
        <v>138</v>
      </c>
    </row>
    <row r="361" spans="2:65" s="12" customFormat="1" ht="12" x14ac:dyDescent="0.3">
      <c r="B361" s="217"/>
      <c r="C361" s="218"/>
      <c r="D361" s="204" t="s">
        <v>150</v>
      </c>
      <c r="E361" s="219" t="s">
        <v>22</v>
      </c>
      <c r="F361" s="220" t="s">
        <v>427</v>
      </c>
      <c r="G361" s="218"/>
      <c r="H361" s="221">
        <v>0.434</v>
      </c>
      <c r="I361" s="222"/>
      <c r="J361" s="218"/>
      <c r="K361" s="218"/>
      <c r="L361" s="223"/>
      <c r="M361" s="224"/>
      <c r="N361" s="225"/>
      <c r="O361" s="225"/>
      <c r="P361" s="225"/>
      <c r="Q361" s="225"/>
      <c r="R361" s="225"/>
      <c r="S361" s="225"/>
      <c r="T361" s="226"/>
      <c r="AT361" s="227" t="s">
        <v>150</v>
      </c>
      <c r="AU361" s="227" t="s">
        <v>81</v>
      </c>
      <c r="AV361" s="12" t="s">
        <v>81</v>
      </c>
      <c r="AW361" s="12" t="s">
        <v>37</v>
      </c>
      <c r="AX361" s="12" t="s">
        <v>24</v>
      </c>
      <c r="AY361" s="227" t="s">
        <v>138</v>
      </c>
    </row>
    <row r="362" spans="2:65" s="10" customFormat="1" ht="29.85" customHeight="1" x14ac:dyDescent="0.35">
      <c r="B362" s="176"/>
      <c r="C362" s="177"/>
      <c r="D362" s="178" t="s">
        <v>72</v>
      </c>
      <c r="E362" s="190" t="s">
        <v>244</v>
      </c>
      <c r="F362" s="190" t="s">
        <v>428</v>
      </c>
      <c r="G362" s="177"/>
      <c r="H362" s="177"/>
      <c r="I362" s="180"/>
      <c r="J362" s="191">
        <f>BK362</f>
        <v>0</v>
      </c>
      <c r="K362" s="177"/>
      <c r="L362" s="182"/>
      <c r="M362" s="183"/>
      <c r="N362" s="184"/>
      <c r="O362" s="184"/>
      <c r="P362" s="185">
        <f>SUM(P363:P542)</f>
        <v>0</v>
      </c>
      <c r="Q362" s="184"/>
      <c r="R362" s="185">
        <f>SUM(R363:R542)</f>
        <v>80.731047099999998</v>
      </c>
      <c r="S362" s="184"/>
      <c r="T362" s="186">
        <f>SUM(T363:T542)</f>
        <v>0</v>
      </c>
      <c r="AR362" s="187" t="s">
        <v>24</v>
      </c>
      <c r="AT362" s="188" t="s">
        <v>72</v>
      </c>
      <c r="AU362" s="188" t="s">
        <v>24</v>
      </c>
      <c r="AY362" s="187" t="s">
        <v>138</v>
      </c>
      <c r="BK362" s="189">
        <f>SUM(BK363:BK542)</f>
        <v>0</v>
      </c>
    </row>
    <row r="363" spans="2:65" s="1" customFormat="1" ht="25.5" customHeight="1" x14ac:dyDescent="0.3">
      <c r="B363" s="41"/>
      <c r="C363" s="192" t="s">
        <v>429</v>
      </c>
      <c r="D363" s="192" t="s">
        <v>141</v>
      </c>
      <c r="E363" s="193" t="s">
        <v>430</v>
      </c>
      <c r="F363" s="194" t="s">
        <v>431</v>
      </c>
      <c r="G363" s="195" t="s">
        <v>144</v>
      </c>
      <c r="H363" s="196">
        <v>146.52799999999999</v>
      </c>
      <c r="I363" s="197"/>
      <c r="J363" s="198">
        <f>ROUND(I363*H363,2)</f>
        <v>0</v>
      </c>
      <c r="K363" s="194" t="s">
        <v>145</v>
      </c>
      <c r="L363" s="61"/>
      <c r="M363" s="199" t="s">
        <v>22</v>
      </c>
      <c r="N363" s="200" t="s">
        <v>44</v>
      </c>
      <c r="O363" s="42"/>
      <c r="P363" s="201">
        <f>O363*H363</f>
        <v>0</v>
      </c>
      <c r="Q363" s="201">
        <v>7.3499999999999998E-3</v>
      </c>
      <c r="R363" s="201">
        <f>Q363*H363</f>
        <v>1.0769807999999998</v>
      </c>
      <c r="S363" s="201">
        <v>0</v>
      </c>
      <c r="T363" s="202">
        <f>S363*H363</f>
        <v>0</v>
      </c>
      <c r="AR363" s="24" t="s">
        <v>146</v>
      </c>
      <c r="AT363" s="24" t="s">
        <v>141</v>
      </c>
      <c r="AU363" s="24" t="s">
        <v>81</v>
      </c>
      <c r="AY363" s="24" t="s">
        <v>138</v>
      </c>
      <c r="BE363" s="203">
        <f>IF(N363="základní",J363,0)</f>
        <v>0</v>
      </c>
      <c r="BF363" s="203">
        <f>IF(N363="snížená",J363,0)</f>
        <v>0</v>
      </c>
      <c r="BG363" s="203">
        <f>IF(N363="zákl. přenesená",J363,0)</f>
        <v>0</v>
      </c>
      <c r="BH363" s="203">
        <f>IF(N363="sníž. přenesená",J363,0)</f>
        <v>0</v>
      </c>
      <c r="BI363" s="203">
        <f>IF(N363="nulová",J363,0)</f>
        <v>0</v>
      </c>
      <c r="BJ363" s="24" t="s">
        <v>24</v>
      </c>
      <c r="BK363" s="203">
        <f>ROUND(I363*H363,2)</f>
        <v>0</v>
      </c>
      <c r="BL363" s="24" t="s">
        <v>146</v>
      </c>
      <c r="BM363" s="24" t="s">
        <v>432</v>
      </c>
    </row>
    <row r="364" spans="2:65" s="12" customFormat="1" ht="12" x14ac:dyDescent="0.3">
      <c r="B364" s="217"/>
      <c r="C364" s="218"/>
      <c r="D364" s="204" t="s">
        <v>150</v>
      </c>
      <c r="E364" s="219" t="s">
        <v>22</v>
      </c>
      <c r="F364" s="220" t="s">
        <v>433</v>
      </c>
      <c r="G364" s="218"/>
      <c r="H364" s="221">
        <v>146.52799999999999</v>
      </c>
      <c r="I364" s="222"/>
      <c r="J364" s="218"/>
      <c r="K364" s="218"/>
      <c r="L364" s="223"/>
      <c r="M364" s="224"/>
      <c r="N364" s="225"/>
      <c r="O364" s="225"/>
      <c r="P364" s="225"/>
      <c r="Q364" s="225"/>
      <c r="R364" s="225"/>
      <c r="S364" s="225"/>
      <c r="T364" s="226"/>
      <c r="AT364" s="227" t="s">
        <v>150</v>
      </c>
      <c r="AU364" s="227" t="s">
        <v>81</v>
      </c>
      <c r="AV364" s="12" t="s">
        <v>81</v>
      </c>
      <c r="AW364" s="12" t="s">
        <v>37</v>
      </c>
      <c r="AX364" s="12" t="s">
        <v>24</v>
      </c>
      <c r="AY364" s="227" t="s">
        <v>138</v>
      </c>
    </row>
    <row r="365" spans="2:65" s="1" customFormat="1" ht="25.5" customHeight="1" x14ac:dyDescent="0.3">
      <c r="B365" s="41"/>
      <c r="C365" s="192" t="s">
        <v>434</v>
      </c>
      <c r="D365" s="192" t="s">
        <v>141</v>
      </c>
      <c r="E365" s="193" t="s">
        <v>435</v>
      </c>
      <c r="F365" s="194" t="s">
        <v>436</v>
      </c>
      <c r="G365" s="195" t="s">
        <v>144</v>
      </c>
      <c r="H365" s="196">
        <v>21.978999999999999</v>
      </c>
      <c r="I365" s="197"/>
      <c r="J365" s="198">
        <f>ROUND(I365*H365,2)</f>
        <v>0</v>
      </c>
      <c r="K365" s="194" t="s">
        <v>145</v>
      </c>
      <c r="L365" s="61"/>
      <c r="M365" s="199" t="s">
        <v>22</v>
      </c>
      <c r="N365" s="200" t="s">
        <v>44</v>
      </c>
      <c r="O365" s="42"/>
      <c r="P365" s="201">
        <f>O365*H365</f>
        <v>0</v>
      </c>
      <c r="Q365" s="201">
        <v>2.7999999999999998E-4</v>
      </c>
      <c r="R365" s="201">
        <f>Q365*H365</f>
        <v>6.154119999999999E-3</v>
      </c>
      <c r="S365" s="201">
        <v>0</v>
      </c>
      <c r="T365" s="202">
        <f>S365*H365</f>
        <v>0</v>
      </c>
      <c r="AR365" s="24" t="s">
        <v>146</v>
      </c>
      <c r="AT365" s="24" t="s">
        <v>141</v>
      </c>
      <c r="AU365" s="24" t="s">
        <v>81</v>
      </c>
      <c r="AY365" s="24" t="s">
        <v>138</v>
      </c>
      <c r="BE365" s="203">
        <f>IF(N365="základní",J365,0)</f>
        <v>0</v>
      </c>
      <c r="BF365" s="203">
        <f>IF(N365="snížená",J365,0)</f>
        <v>0</v>
      </c>
      <c r="BG365" s="203">
        <f>IF(N365="zákl. přenesená",J365,0)</f>
        <v>0</v>
      </c>
      <c r="BH365" s="203">
        <f>IF(N365="sníž. přenesená",J365,0)</f>
        <v>0</v>
      </c>
      <c r="BI365" s="203">
        <f>IF(N365="nulová",J365,0)</f>
        <v>0</v>
      </c>
      <c r="BJ365" s="24" t="s">
        <v>24</v>
      </c>
      <c r="BK365" s="203">
        <f>ROUND(I365*H365,2)</f>
        <v>0</v>
      </c>
      <c r="BL365" s="24" t="s">
        <v>146</v>
      </c>
      <c r="BM365" s="24" t="s">
        <v>437</v>
      </c>
    </row>
    <row r="366" spans="2:65" s="1" customFormat="1" ht="24" x14ac:dyDescent="0.3">
      <c r="B366" s="41"/>
      <c r="C366" s="63"/>
      <c r="D366" s="204" t="s">
        <v>148</v>
      </c>
      <c r="E366" s="63"/>
      <c r="F366" s="205" t="s">
        <v>438</v>
      </c>
      <c r="G366" s="63"/>
      <c r="H366" s="63"/>
      <c r="I366" s="163"/>
      <c r="J366" s="63"/>
      <c r="K366" s="63"/>
      <c r="L366" s="61"/>
      <c r="M366" s="206"/>
      <c r="N366" s="42"/>
      <c r="O366" s="42"/>
      <c r="P366" s="42"/>
      <c r="Q366" s="42"/>
      <c r="R366" s="42"/>
      <c r="S366" s="42"/>
      <c r="T366" s="78"/>
      <c r="AT366" s="24" t="s">
        <v>148</v>
      </c>
      <c r="AU366" s="24" t="s">
        <v>81</v>
      </c>
    </row>
    <row r="367" spans="2:65" s="11" customFormat="1" ht="12" x14ac:dyDescent="0.3">
      <c r="B367" s="207"/>
      <c r="C367" s="208"/>
      <c r="D367" s="204" t="s">
        <v>150</v>
      </c>
      <c r="E367" s="209" t="s">
        <v>22</v>
      </c>
      <c r="F367" s="210" t="s">
        <v>439</v>
      </c>
      <c r="G367" s="208"/>
      <c r="H367" s="209" t="s">
        <v>22</v>
      </c>
      <c r="I367" s="211"/>
      <c r="J367" s="208"/>
      <c r="K367" s="208"/>
      <c r="L367" s="212"/>
      <c r="M367" s="213"/>
      <c r="N367" s="214"/>
      <c r="O367" s="214"/>
      <c r="P367" s="214"/>
      <c r="Q367" s="214"/>
      <c r="R367" s="214"/>
      <c r="S367" s="214"/>
      <c r="T367" s="215"/>
      <c r="AT367" s="216" t="s">
        <v>150</v>
      </c>
      <c r="AU367" s="216" t="s">
        <v>81</v>
      </c>
      <c r="AV367" s="11" t="s">
        <v>24</v>
      </c>
      <c r="AW367" s="11" t="s">
        <v>37</v>
      </c>
      <c r="AX367" s="11" t="s">
        <v>73</v>
      </c>
      <c r="AY367" s="216" t="s">
        <v>138</v>
      </c>
    </row>
    <row r="368" spans="2:65" s="12" customFormat="1" ht="12" x14ac:dyDescent="0.3">
      <c r="B368" s="217"/>
      <c r="C368" s="218"/>
      <c r="D368" s="204" t="s">
        <v>150</v>
      </c>
      <c r="E368" s="219" t="s">
        <v>22</v>
      </c>
      <c r="F368" s="220" t="s">
        <v>440</v>
      </c>
      <c r="G368" s="218"/>
      <c r="H368" s="221">
        <v>21.978999999999999</v>
      </c>
      <c r="I368" s="222"/>
      <c r="J368" s="218"/>
      <c r="K368" s="218"/>
      <c r="L368" s="223"/>
      <c r="M368" s="224"/>
      <c r="N368" s="225"/>
      <c r="O368" s="225"/>
      <c r="P368" s="225"/>
      <c r="Q368" s="225"/>
      <c r="R368" s="225"/>
      <c r="S368" s="225"/>
      <c r="T368" s="226"/>
      <c r="AT368" s="227" t="s">
        <v>150</v>
      </c>
      <c r="AU368" s="227" t="s">
        <v>81</v>
      </c>
      <c r="AV368" s="12" t="s">
        <v>81</v>
      </c>
      <c r="AW368" s="12" t="s">
        <v>37</v>
      </c>
      <c r="AX368" s="12" t="s">
        <v>24</v>
      </c>
      <c r="AY368" s="227" t="s">
        <v>138</v>
      </c>
    </row>
    <row r="369" spans="2:65" s="1" customFormat="1" ht="38.25" customHeight="1" x14ac:dyDescent="0.3">
      <c r="B369" s="41"/>
      <c r="C369" s="192" t="s">
        <v>441</v>
      </c>
      <c r="D369" s="192" t="s">
        <v>141</v>
      </c>
      <c r="E369" s="193" t="s">
        <v>442</v>
      </c>
      <c r="F369" s="194" t="s">
        <v>443</v>
      </c>
      <c r="G369" s="195" t="s">
        <v>144</v>
      </c>
      <c r="H369" s="196">
        <v>146.52799999999999</v>
      </c>
      <c r="I369" s="197"/>
      <c r="J369" s="198">
        <f>ROUND(I369*H369,2)</f>
        <v>0</v>
      </c>
      <c r="K369" s="194" t="s">
        <v>145</v>
      </c>
      <c r="L369" s="61"/>
      <c r="M369" s="199" t="s">
        <v>22</v>
      </c>
      <c r="N369" s="200" t="s">
        <v>44</v>
      </c>
      <c r="O369" s="42"/>
      <c r="P369" s="201">
        <f>O369*H369</f>
        <v>0</v>
      </c>
      <c r="Q369" s="201">
        <v>1.8380000000000001E-2</v>
      </c>
      <c r="R369" s="201">
        <f>Q369*H369</f>
        <v>2.6931846400000001</v>
      </c>
      <c r="S369" s="201">
        <v>0</v>
      </c>
      <c r="T369" s="202">
        <f>S369*H369</f>
        <v>0</v>
      </c>
      <c r="AR369" s="24" t="s">
        <v>146</v>
      </c>
      <c r="AT369" s="24" t="s">
        <v>141</v>
      </c>
      <c r="AU369" s="24" t="s">
        <v>81</v>
      </c>
      <c r="AY369" s="24" t="s">
        <v>138</v>
      </c>
      <c r="BE369" s="203">
        <f>IF(N369="základní",J369,0)</f>
        <v>0</v>
      </c>
      <c r="BF369" s="203">
        <f>IF(N369="snížená",J369,0)</f>
        <v>0</v>
      </c>
      <c r="BG369" s="203">
        <f>IF(N369="zákl. přenesená",J369,0)</f>
        <v>0</v>
      </c>
      <c r="BH369" s="203">
        <f>IF(N369="sníž. přenesená",J369,0)</f>
        <v>0</v>
      </c>
      <c r="BI369" s="203">
        <f>IF(N369="nulová",J369,0)</f>
        <v>0</v>
      </c>
      <c r="BJ369" s="24" t="s">
        <v>24</v>
      </c>
      <c r="BK369" s="203">
        <f>ROUND(I369*H369,2)</f>
        <v>0</v>
      </c>
      <c r="BL369" s="24" t="s">
        <v>146</v>
      </c>
      <c r="BM369" s="24" t="s">
        <v>444</v>
      </c>
    </row>
    <row r="370" spans="2:65" s="1" customFormat="1" ht="60" x14ac:dyDescent="0.3">
      <c r="B370" s="41"/>
      <c r="C370" s="63"/>
      <c r="D370" s="204" t="s">
        <v>148</v>
      </c>
      <c r="E370" s="63"/>
      <c r="F370" s="205" t="s">
        <v>445</v>
      </c>
      <c r="G370" s="63"/>
      <c r="H370" s="63"/>
      <c r="I370" s="163"/>
      <c r="J370" s="63"/>
      <c r="K370" s="63"/>
      <c r="L370" s="61"/>
      <c r="M370" s="206"/>
      <c r="N370" s="42"/>
      <c r="O370" s="42"/>
      <c r="P370" s="42"/>
      <c r="Q370" s="42"/>
      <c r="R370" s="42"/>
      <c r="S370" s="42"/>
      <c r="T370" s="78"/>
      <c r="AT370" s="24" t="s">
        <v>148</v>
      </c>
      <c r="AU370" s="24" t="s">
        <v>81</v>
      </c>
    </row>
    <row r="371" spans="2:65" s="11" customFormat="1" ht="12" x14ac:dyDescent="0.3">
      <c r="B371" s="207"/>
      <c r="C371" s="208"/>
      <c r="D371" s="204" t="s">
        <v>150</v>
      </c>
      <c r="E371" s="209" t="s">
        <v>22</v>
      </c>
      <c r="F371" s="210" t="s">
        <v>282</v>
      </c>
      <c r="G371" s="208"/>
      <c r="H371" s="209" t="s">
        <v>22</v>
      </c>
      <c r="I371" s="211"/>
      <c r="J371" s="208"/>
      <c r="K371" s="208"/>
      <c r="L371" s="212"/>
      <c r="M371" s="213"/>
      <c r="N371" s="214"/>
      <c r="O371" s="214"/>
      <c r="P371" s="214"/>
      <c r="Q371" s="214"/>
      <c r="R371" s="214"/>
      <c r="S371" s="214"/>
      <c r="T371" s="215"/>
      <c r="AT371" s="216" t="s">
        <v>150</v>
      </c>
      <c r="AU371" s="216" t="s">
        <v>81</v>
      </c>
      <c r="AV371" s="11" t="s">
        <v>24</v>
      </c>
      <c r="AW371" s="11" t="s">
        <v>37</v>
      </c>
      <c r="AX371" s="11" t="s">
        <v>73</v>
      </c>
      <c r="AY371" s="216" t="s">
        <v>138</v>
      </c>
    </row>
    <row r="372" spans="2:65" s="11" customFormat="1" ht="12" x14ac:dyDescent="0.3">
      <c r="B372" s="207"/>
      <c r="C372" s="208"/>
      <c r="D372" s="204" t="s">
        <v>150</v>
      </c>
      <c r="E372" s="209" t="s">
        <v>22</v>
      </c>
      <c r="F372" s="210" t="s">
        <v>446</v>
      </c>
      <c r="G372" s="208"/>
      <c r="H372" s="209" t="s">
        <v>22</v>
      </c>
      <c r="I372" s="211"/>
      <c r="J372" s="208"/>
      <c r="K372" s="208"/>
      <c r="L372" s="212"/>
      <c r="M372" s="213"/>
      <c r="N372" s="214"/>
      <c r="O372" s="214"/>
      <c r="P372" s="214"/>
      <c r="Q372" s="214"/>
      <c r="R372" s="214"/>
      <c r="S372" s="214"/>
      <c r="T372" s="215"/>
      <c r="AT372" s="216" t="s">
        <v>150</v>
      </c>
      <c r="AU372" s="216" t="s">
        <v>81</v>
      </c>
      <c r="AV372" s="11" t="s">
        <v>24</v>
      </c>
      <c r="AW372" s="11" t="s">
        <v>37</v>
      </c>
      <c r="AX372" s="11" t="s">
        <v>73</v>
      </c>
      <c r="AY372" s="216" t="s">
        <v>138</v>
      </c>
    </row>
    <row r="373" spans="2:65" s="12" customFormat="1" ht="12" x14ac:dyDescent="0.3">
      <c r="B373" s="217"/>
      <c r="C373" s="218"/>
      <c r="D373" s="204" t="s">
        <v>150</v>
      </c>
      <c r="E373" s="219" t="s">
        <v>22</v>
      </c>
      <c r="F373" s="220" t="s">
        <v>447</v>
      </c>
      <c r="G373" s="218"/>
      <c r="H373" s="221">
        <v>9.4529999999999994</v>
      </c>
      <c r="I373" s="222"/>
      <c r="J373" s="218"/>
      <c r="K373" s="218"/>
      <c r="L373" s="223"/>
      <c r="M373" s="224"/>
      <c r="N373" s="225"/>
      <c r="O373" s="225"/>
      <c r="P373" s="225"/>
      <c r="Q373" s="225"/>
      <c r="R373" s="225"/>
      <c r="S373" s="225"/>
      <c r="T373" s="226"/>
      <c r="AT373" s="227" t="s">
        <v>150</v>
      </c>
      <c r="AU373" s="227" t="s">
        <v>81</v>
      </c>
      <c r="AV373" s="12" t="s">
        <v>81</v>
      </c>
      <c r="AW373" s="12" t="s">
        <v>37</v>
      </c>
      <c r="AX373" s="12" t="s">
        <v>73</v>
      </c>
      <c r="AY373" s="227" t="s">
        <v>138</v>
      </c>
    </row>
    <row r="374" spans="2:65" s="12" customFormat="1" ht="12" x14ac:dyDescent="0.3">
      <c r="B374" s="217"/>
      <c r="C374" s="218"/>
      <c r="D374" s="204" t="s">
        <v>150</v>
      </c>
      <c r="E374" s="219" t="s">
        <v>22</v>
      </c>
      <c r="F374" s="220" t="s">
        <v>448</v>
      </c>
      <c r="G374" s="218"/>
      <c r="H374" s="221">
        <v>-0.36</v>
      </c>
      <c r="I374" s="222"/>
      <c r="J374" s="218"/>
      <c r="K374" s="218"/>
      <c r="L374" s="223"/>
      <c r="M374" s="224"/>
      <c r="N374" s="225"/>
      <c r="O374" s="225"/>
      <c r="P374" s="225"/>
      <c r="Q374" s="225"/>
      <c r="R374" s="225"/>
      <c r="S374" s="225"/>
      <c r="T374" s="226"/>
      <c r="AT374" s="227" t="s">
        <v>150</v>
      </c>
      <c r="AU374" s="227" t="s">
        <v>81</v>
      </c>
      <c r="AV374" s="12" t="s">
        <v>81</v>
      </c>
      <c r="AW374" s="12" t="s">
        <v>37</v>
      </c>
      <c r="AX374" s="12" t="s">
        <v>73</v>
      </c>
      <c r="AY374" s="227" t="s">
        <v>138</v>
      </c>
    </row>
    <row r="375" spans="2:65" s="11" customFormat="1" ht="12" x14ac:dyDescent="0.3">
      <c r="B375" s="207"/>
      <c r="C375" s="208"/>
      <c r="D375" s="204" t="s">
        <v>150</v>
      </c>
      <c r="E375" s="209" t="s">
        <v>22</v>
      </c>
      <c r="F375" s="210" t="s">
        <v>449</v>
      </c>
      <c r="G375" s="208"/>
      <c r="H375" s="209" t="s">
        <v>22</v>
      </c>
      <c r="I375" s="211"/>
      <c r="J375" s="208"/>
      <c r="K375" s="208"/>
      <c r="L375" s="212"/>
      <c r="M375" s="213"/>
      <c r="N375" s="214"/>
      <c r="O375" s="214"/>
      <c r="P375" s="214"/>
      <c r="Q375" s="214"/>
      <c r="R375" s="214"/>
      <c r="S375" s="214"/>
      <c r="T375" s="215"/>
      <c r="AT375" s="216" t="s">
        <v>150</v>
      </c>
      <c r="AU375" s="216" t="s">
        <v>81</v>
      </c>
      <c r="AV375" s="11" t="s">
        <v>24</v>
      </c>
      <c r="AW375" s="11" t="s">
        <v>37</v>
      </c>
      <c r="AX375" s="11" t="s">
        <v>73</v>
      </c>
      <c r="AY375" s="216" t="s">
        <v>138</v>
      </c>
    </row>
    <row r="376" spans="2:65" s="12" customFormat="1" ht="12" x14ac:dyDescent="0.3">
      <c r="B376" s="217"/>
      <c r="C376" s="218"/>
      <c r="D376" s="204" t="s">
        <v>150</v>
      </c>
      <c r="E376" s="219" t="s">
        <v>22</v>
      </c>
      <c r="F376" s="220" t="s">
        <v>450</v>
      </c>
      <c r="G376" s="218"/>
      <c r="H376" s="221">
        <v>16.376000000000001</v>
      </c>
      <c r="I376" s="222"/>
      <c r="J376" s="218"/>
      <c r="K376" s="218"/>
      <c r="L376" s="223"/>
      <c r="M376" s="224"/>
      <c r="N376" s="225"/>
      <c r="O376" s="225"/>
      <c r="P376" s="225"/>
      <c r="Q376" s="225"/>
      <c r="R376" s="225"/>
      <c r="S376" s="225"/>
      <c r="T376" s="226"/>
      <c r="AT376" s="227" t="s">
        <v>150</v>
      </c>
      <c r="AU376" s="227" t="s">
        <v>81</v>
      </c>
      <c r="AV376" s="12" t="s">
        <v>81</v>
      </c>
      <c r="AW376" s="12" t="s">
        <v>37</v>
      </c>
      <c r="AX376" s="12" t="s">
        <v>73</v>
      </c>
      <c r="AY376" s="227" t="s">
        <v>138</v>
      </c>
    </row>
    <row r="377" spans="2:65" s="12" customFormat="1" ht="12" x14ac:dyDescent="0.3">
      <c r="B377" s="217"/>
      <c r="C377" s="218"/>
      <c r="D377" s="204" t="s">
        <v>150</v>
      </c>
      <c r="E377" s="219" t="s">
        <v>22</v>
      </c>
      <c r="F377" s="220" t="s">
        <v>451</v>
      </c>
      <c r="G377" s="218"/>
      <c r="H377" s="221">
        <v>-1.8560000000000001</v>
      </c>
      <c r="I377" s="222"/>
      <c r="J377" s="218"/>
      <c r="K377" s="218"/>
      <c r="L377" s="223"/>
      <c r="M377" s="224"/>
      <c r="N377" s="225"/>
      <c r="O377" s="225"/>
      <c r="P377" s="225"/>
      <c r="Q377" s="225"/>
      <c r="R377" s="225"/>
      <c r="S377" s="225"/>
      <c r="T377" s="226"/>
      <c r="AT377" s="227" t="s">
        <v>150</v>
      </c>
      <c r="AU377" s="227" t="s">
        <v>81</v>
      </c>
      <c r="AV377" s="12" t="s">
        <v>81</v>
      </c>
      <c r="AW377" s="12" t="s">
        <v>37</v>
      </c>
      <c r="AX377" s="12" t="s">
        <v>73</v>
      </c>
      <c r="AY377" s="227" t="s">
        <v>138</v>
      </c>
    </row>
    <row r="378" spans="2:65" s="11" customFormat="1" ht="12" x14ac:dyDescent="0.3">
      <c r="B378" s="207"/>
      <c r="C378" s="208"/>
      <c r="D378" s="204" t="s">
        <v>150</v>
      </c>
      <c r="E378" s="209" t="s">
        <v>22</v>
      </c>
      <c r="F378" s="210" t="s">
        <v>452</v>
      </c>
      <c r="G378" s="208"/>
      <c r="H378" s="209" t="s">
        <v>22</v>
      </c>
      <c r="I378" s="211"/>
      <c r="J378" s="208"/>
      <c r="K378" s="208"/>
      <c r="L378" s="212"/>
      <c r="M378" s="213"/>
      <c r="N378" s="214"/>
      <c r="O378" s="214"/>
      <c r="P378" s="214"/>
      <c r="Q378" s="214"/>
      <c r="R378" s="214"/>
      <c r="S378" s="214"/>
      <c r="T378" s="215"/>
      <c r="AT378" s="216" t="s">
        <v>150</v>
      </c>
      <c r="AU378" s="216" t="s">
        <v>81</v>
      </c>
      <c r="AV378" s="11" t="s">
        <v>24</v>
      </c>
      <c r="AW378" s="11" t="s">
        <v>37</v>
      </c>
      <c r="AX378" s="11" t="s">
        <v>73</v>
      </c>
      <c r="AY378" s="216" t="s">
        <v>138</v>
      </c>
    </row>
    <row r="379" spans="2:65" s="12" customFormat="1" ht="12" x14ac:dyDescent="0.3">
      <c r="B379" s="217"/>
      <c r="C379" s="218"/>
      <c r="D379" s="204" t="s">
        <v>150</v>
      </c>
      <c r="E379" s="219" t="s">
        <v>22</v>
      </c>
      <c r="F379" s="220" t="s">
        <v>453</v>
      </c>
      <c r="G379" s="218"/>
      <c r="H379" s="221">
        <v>11.798999999999999</v>
      </c>
      <c r="I379" s="222"/>
      <c r="J379" s="218"/>
      <c r="K379" s="218"/>
      <c r="L379" s="223"/>
      <c r="M379" s="224"/>
      <c r="N379" s="225"/>
      <c r="O379" s="225"/>
      <c r="P379" s="225"/>
      <c r="Q379" s="225"/>
      <c r="R379" s="225"/>
      <c r="S379" s="225"/>
      <c r="T379" s="226"/>
      <c r="AT379" s="227" t="s">
        <v>150</v>
      </c>
      <c r="AU379" s="227" t="s">
        <v>81</v>
      </c>
      <c r="AV379" s="12" t="s">
        <v>81</v>
      </c>
      <c r="AW379" s="12" t="s">
        <v>37</v>
      </c>
      <c r="AX379" s="12" t="s">
        <v>73</v>
      </c>
      <c r="AY379" s="227" t="s">
        <v>138</v>
      </c>
    </row>
    <row r="380" spans="2:65" s="12" customFormat="1" ht="12" x14ac:dyDescent="0.3">
      <c r="B380" s="217"/>
      <c r="C380" s="218"/>
      <c r="D380" s="204" t="s">
        <v>150</v>
      </c>
      <c r="E380" s="219" t="s">
        <v>22</v>
      </c>
      <c r="F380" s="220" t="s">
        <v>454</v>
      </c>
      <c r="G380" s="218"/>
      <c r="H380" s="221">
        <v>-1.1930000000000001</v>
      </c>
      <c r="I380" s="222"/>
      <c r="J380" s="218"/>
      <c r="K380" s="218"/>
      <c r="L380" s="223"/>
      <c r="M380" s="224"/>
      <c r="N380" s="225"/>
      <c r="O380" s="225"/>
      <c r="P380" s="225"/>
      <c r="Q380" s="225"/>
      <c r="R380" s="225"/>
      <c r="S380" s="225"/>
      <c r="T380" s="226"/>
      <c r="AT380" s="227" t="s">
        <v>150</v>
      </c>
      <c r="AU380" s="227" t="s">
        <v>81</v>
      </c>
      <c r="AV380" s="12" t="s">
        <v>81</v>
      </c>
      <c r="AW380" s="12" t="s">
        <v>37</v>
      </c>
      <c r="AX380" s="12" t="s">
        <v>73</v>
      </c>
      <c r="AY380" s="227" t="s">
        <v>138</v>
      </c>
    </row>
    <row r="381" spans="2:65" s="11" customFormat="1" ht="12" x14ac:dyDescent="0.3">
      <c r="B381" s="207"/>
      <c r="C381" s="208"/>
      <c r="D381" s="204" t="s">
        <v>150</v>
      </c>
      <c r="E381" s="209" t="s">
        <v>22</v>
      </c>
      <c r="F381" s="210" t="s">
        <v>455</v>
      </c>
      <c r="G381" s="208"/>
      <c r="H381" s="209" t="s">
        <v>22</v>
      </c>
      <c r="I381" s="211"/>
      <c r="J381" s="208"/>
      <c r="K381" s="208"/>
      <c r="L381" s="212"/>
      <c r="M381" s="213"/>
      <c r="N381" s="214"/>
      <c r="O381" s="214"/>
      <c r="P381" s="214"/>
      <c r="Q381" s="214"/>
      <c r="R381" s="214"/>
      <c r="S381" s="214"/>
      <c r="T381" s="215"/>
      <c r="AT381" s="216" t="s">
        <v>150</v>
      </c>
      <c r="AU381" s="216" t="s">
        <v>81</v>
      </c>
      <c r="AV381" s="11" t="s">
        <v>24</v>
      </c>
      <c r="AW381" s="11" t="s">
        <v>37</v>
      </c>
      <c r="AX381" s="11" t="s">
        <v>73</v>
      </c>
      <c r="AY381" s="216" t="s">
        <v>138</v>
      </c>
    </row>
    <row r="382" spans="2:65" s="12" customFormat="1" ht="12" x14ac:dyDescent="0.3">
      <c r="B382" s="217"/>
      <c r="C382" s="218"/>
      <c r="D382" s="204" t="s">
        <v>150</v>
      </c>
      <c r="E382" s="219" t="s">
        <v>22</v>
      </c>
      <c r="F382" s="220" t="s">
        <v>456</v>
      </c>
      <c r="G382" s="218"/>
      <c r="H382" s="221">
        <v>6.0679999999999996</v>
      </c>
      <c r="I382" s="222"/>
      <c r="J382" s="218"/>
      <c r="K382" s="218"/>
      <c r="L382" s="223"/>
      <c r="M382" s="224"/>
      <c r="N382" s="225"/>
      <c r="O382" s="225"/>
      <c r="P382" s="225"/>
      <c r="Q382" s="225"/>
      <c r="R382" s="225"/>
      <c r="S382" s="225"/>
      <c r="T382" s="226"/>
      <c r="AT382" s="227" t="s">
        <v>150</v>
      </c>
      <c r="AU382" s="227" t="s">
        <v>81</v>
      </c>
      <c r="AV382" s="12" t="s">
        <v>81</v>
      </c>
      <c r="AW382" s="12" t="s">
        <v>37</v>
      </c>
      <c r="AX382" s="12" t="s">
        <v>73</v>
      </c>
      <c r="AY382" s="227" t="s">
        <v>138</v>
      </c>
    </row>
    <row r="383" spans="2:65" s="11" customFormat="1" ht="12" x14ac:dyDescent="0.3">
      <c r="B383" s="207"/>
      <c r="C383" s="208"/>
      <c r="D383" s="204" t="s">
        <v>150</v>
      </c>
      <c r="E383" s="209" t="s">
        <v>22</v>
      </c>
      <c r="F383" s="210" t="s">
        <v>457</v>
      </c>
      <c r="G383" s="208"/>
      <c r="H383" s="209" t="s">
        <v>22</v>
      </c>
      <c r="I383" s="211"/>
      <c r="J383" s="208"/>
      <c r="K383" s="208"/>
      <c r="L383" s="212"/>
      <c r="M383" s="213"/>
      <c r="N383" s="214"/>
      <c r="O383" s="214"/>
      <c r="P383" s="214"/>
      <c r="Q383" s="214"/>
      <c r="R383" s="214"/>
      <c r="S383" s="214"/>
      <c r="T383" s="215"/>
      <c r="AT383" s="216" t="s">
        <v>150</v>
      </c>
      <c r="AU383" s="216" t="s">
        <v>81</v>
      </c>
      <c r="AV383" s="11" t="s">
        <v>24</v>
      </c>
      <c r="AW383" s="11" t="s">
        <v>37</v>
      </c>
      <c r="AX383" s="11" t="s">
        <v>73</v>
      </c>
      <c r="AY383" s="216" t="s">
        <v>138</v>
      </c>
    </row>
    <row r="384" spans="2:65" s="12" customFormat="1" ht="12" x14ac:dyDescent="0.3">
      <c r="B384" s="217"/>
      <c r="C384" s="218"/>
      <c r="D384" s="204" t="s">
        <v>150</v>
      </c>
      <c r="E384" s="219" t="s">
        <v>22</v>
      </c>
      <c r="F384" s="220" t="s">
        <v>458</v>
      </c>
      <c r="G384" s="218"/>
      <c r="H384" s="221">
        <v>21.140999999999998</v>
      </c>
      <c r="I384" s="222"/>
      <c r="J384" s="218"/>
      <c r="K384" s="218"/>
      <c r="L384" s="223"/>
      <c r="M384" s="224"/>
      <c r="N384" s="225"/>
      <c r="O384" s="225"/>
      <c r="P384" s="225"/>
      <c r="Q384" s="225"/>
      <c r="R384" s="225"/>
      <c r="S384" s="225"/>
      <c r="T384" s="226"/>
      <c r="AT384" s="227" t="s">
        <v>150</v>
      </c>
      <c r="AU384" s="227" t="s">
        <v>81</v>
      </c>
      <c r="AV384" s="12" t="s">
        <v>81</v>
      </c>
      <c r="AW384" s="12" t="s">
        <v>37</v>
      </c>
      <c r="AX384" s="12" t="s">
        <v>73</v>
      </c>
      <c r="AY384" s="227" t="s">
        <v>138</v>
      </c>
    </row>
    <row r="385" spans="2:65" s="12" customFormat="1" ht="12" x14ac:dyDescent="0.3">
      <c r="B385" s="217"/>
      <c r="C385" s="218"/>
      <c r="D385" s="204" t="s">
        <v>150</v>
      </c>
      <c r="E385" s="219" t="s">
        <v>22</v>
      </c>
      <c r="F385" s="220" t="s">
        <v>459</v>
      </c>
      <c r="G385" s="218"/>
      <c r="H385" s="221">
        <v>-8.23</v>
      </c>
      <c r="I385" s="222"/>
      <c r="J385" s="218"/>
      <c r="K385" s="218"/>
      <c r="L385" s="223"/>
      <c r="M385" s="224"/>
      <c r="N385" s="225"/>
      <c r="O385" s="225"/>
      <c r="P385" s="225"/>
      <c r="Q385" s="225"/>
      <c r="R385" s="225"/>
      <c r="S385" s="225"/>
      <c r="T385" s="226"/>
      <c r="AT385" s="227" t="s">
        <v>150</v>
      </c>
      <c r="AU385" s="227" t="s">
        <v>81</v>
      </c>
      <c r="AV385" s="12" t="s">
        <v>81</v>
      </c>
      <c r="AW385" s="12" t="s">
        <v>37</v>
      </c>
      <c r="AX385" s="12" t="s">
        <v>73</v>
      </c>
      <c r="AY385" s="227" t="s">
        <v>138</v>
      </c>
    </row>
    <row r="386" spans="2:65" s="11" customFormat="1" ht="12" x14ac:dyDescent="0.3">
      <c r="B386" s="207"/>
      <c r="C386" s="208"/>
      <c r="D386" s="204" t="s">
        <v>150</v>
      </c>
      <c r="E386" s="209" t="s">
        <v>22</v>
      </c>
      <c r="F386" s="210" t="s">
        <v>460</v>
      </c>
      <c r="G386" s="208"/>
      <c r="H386" s="209" t="s">
        <v>22</v>
      </c>
      <c r="I386" s="211"/>
      <c r="J386" s="208"/>
      <c r="K386" s="208"/>
      <c r="L386" s="212"/>
      <c r="M386" s="213"/>
      <c r="N386" s="214"/>
      <c r="O386" s="214"/>
      <c r="P386" s="214"/>
      <c r="Q386" s="214"/>
      <c r="R386" s="214"/>
      <c r="S386" s="214"/>
      <c r="T386" s="215"/>
      <c r="AT386" s="216" t="s">
        <v>150</v>
      </c>
      <c r="AU386" s="216" t="s">
        <v>81</v>
      </c>
      <c r="AV386" s="11" t="s">
        <v>24</v>
      </c>
      <c r="AW386" s="11" t="s">
        <v>37</v>
      </c>
      <c r="AX386" s="11" t="s">
        <v>73</v>
      </c>
      <c r="AY386" s="216" t="s">
        <v>138</v>
      </c>
    </row>
    <row r="387" spans="2:65" s="12" customFormat="1" ht="12" x14ac:dyDescent="0.3">
      <c r="B387" s="217"/>
      <c r="C387" s="218"/>
      <c r="D387" s="204" t="s">
        <v>150</v>
      </c>
      <c r="E387" s="219" t="s">
        <v>22</v>
      </c>
      <c r="F387" s="220" t="s">
        <v>461</v>
      </c>
      <c r="G387" s="218"/>
      <c r="H387" s="221">
        <v>60.668999999999997</v>
      </c>
      <c r="I387" s="222"/>
      <c r="J387" s="218"/>
      <c r="K387" s="218"/>
      <c r="L387" s="223"/>
      <c r="M387" s="224"/>
      <c r="N387" s="225"/>
      <c r="O387" s="225"/>
      <c r="P387" s="225"/>
      <c r="Q387" s="225"/>
      <c r="R387" s="225"/>
      <c r="S387" s="225"/>
      <c r="T387" s="226"/>
      <c r="AT387" s="227" t="s">
        <v>150</v>
      </c>
      <c r="AU387" s="227" t="s">
        <v>81</v>
      </c>
      <c r="AV387" s="12" t="s">
        <v>81</v>
      </c>
      <c r="AW387" s="12" t="s">
        <v>37</v>
      </c>
      <c r="AX387" s="12" t="s">
        <v>73</v>
      </c>
      <c r="AY387" s="227" t="s">
        <v>138</v>
      </c>
    </row>
    <row r="388" spans="2:65" s="12" customFormat="1" ht="12" x14ac:dyDescent="0.3">
      <c r="B388" s="217"/>
      <c r="C388" s="218"/>
      <c r="D388" s="204" t="s">
        <v>150</v>
      </c>
      <c r="E388" s="219" t="s">
        <v>22</v>
      </c>
      <c r="F388" s="220" t="s">
        <v>462</v>
      </c>
      <c r="G388" s="218"/>
      <c r="H388" s="221">
        <v>-10.175000000000001</v>
      </c>
      <c r="I388" s="222"/>
      <c r="J388" s="218"/>
      <c r="K388" s="218"/>
      <c r="L388" s="223"/>
      <c r="M388" s="224"/>
      <c r="N388" s="225"/>
      <c r="O388" s="225"/>
      <c r="P388" s="225"/>
      <c r="Q388" s="225"/>
      <c r="R388" s="225"/>
      <c r="S388" s="225"/>
      <c r="T388" s="226"/>
      <c r="AT388" s="227" t="s">
        <v>150</v>
      </c>
      <c r="AU388" s="227" t="s">
        <v>81</v>
      </c>
      <c r="AV388" s="12" t="s">
        <v>81</v>
      </c>
      <c r="AW388" s="12" t="s">
        <v>37</v>
      </c>
      <c r="AX388" s="12" t="s">
        <v>73</v>
      </c>
      <c r="AY388" s="227" t="s">
        <v>138</v>
      </c>
    </row>
    <row r="389" spans="2:65" s="11" customFormat="1" ht="12" x14ac:dyDescent="0.3">
      <c r="B389" s="207"/>
      <c r="C389" s="208"/>
      <c r="D389" s="204" t="s">
        <v>150</v>
      </c>
      <c r="E389" s="209" t="s">
        <v>22</v>
      </c>
      <c r="F389" s="210" t="s">
        <v>463</v>
      </c>
      <c r="G389" s="208"/>
      <c r="H389" s="209" t="s">
        <v>22</v>
      </c>
      <c r="I389" s="211"/>
      <c r="J389" s="208"/>
      <c r="K389" s="208"/>
      <c r="L389" s="212"/>
      <c r="M389" s="213"/>
      <c r="N389" s="214"/>
      <c r="O389" s="214"/>
      <c r="P389" s="214"/>
      <c r="Q389" s="214"/>
      <c r="R389" s="214"/>
      <c r="S389" s="214"/>
      <c r="T389" s="215"/>
      <c r="AT389" s="216" t="s">
        <v>150</v>
      </c>
      <c r="AU389" s="216" t="s">
        <v>81</v>
      </c>
      <c r="AV389" s="11" t="s">
        <v>24</v>
      </c>
      <c r="AW389" s="11" t="s">
        <v>37</v>
      </c>
      <c r="AX389" s="11" t="s">
        <v>73</v>
      </c>
      <c r="AY389" s="216" t="s">
        <v>138</v>
      </c>
    </row>
    <row r="390" spans="2:65" s="12" customFormat="1" ht="12" x14ac:dyDescent="0.3">
      <c r="B390" s="217"/>
      <c r="C390" s="218"/>
      <c r="D390" s="204" t="s">
        <v>150</v>
      </c>
      <c r="E390" s="219" t="s">
        <v>22</v>
      </c>
      <c r="F390" s="220" t="s">
        <v>464</v>
      </c>
      <c r="G390" s="218"/>
      <c r="H390" s="221">
        <v>41.31</v>
      </c>
      <c r="I390" s="222"/>
      <c r="J390" s="218"/>
      <c r="K390" s="218"/>
      <c r="L390" s="223"/>
      <c r="M390" s="224"/>
      <c r="N390" s="225"/>
      <c r="O390" s="225"/>
      <c r="P390" s="225"/>
      <c r="Q390" s="225"/>
      <c r="R390" s="225"/>
      <c r="S390" s="225"/>
      <c r="T390" s="226"/>
      <c r="AT390" s="227" t="s">
        <v>150</v>
      </c>
      <c r="AU390" s="227" t="s">
        <v>81</v>
      </c>
      <c r="AV390" s="12" t="s">
        <v>81</v>
      </c>
      <c r="AW390" s="12" t="s">
        <v>37</v>
      </c>
      <c r="AX390" s="12" t="s">
        <v>73</v>
      </c>
      <c r="AY390" s="227" t="s">
        <v>138</v>
      </c>
    </row>
    <row r="391" spans="2:65" s="12" customFormat="1" ht="12" x14ac:dyDescent="0.3">
      <c r="B391" s="217"/>
      <c r="C391" s="218"/>
      <c r="D391" s="204" t="s">
        <v>150</v>
      </c>
      <c r="E391" s="219" t="s">
        <v>22</v>
      </c>
      <c r="F391" s="220" t="s">
        <v>465</v>
      </c>
      <c r="G391" s="218"/>
      <c r="H391" s="221">
        <v>-5.45</v>
      </c>
      <c r="I391" s="222"/>
      <c r="J391" s="218"/>
      <c r="K391" s="218"/>
      <c r="L391" s="223"/>
      <c r="M391" s="224"/>
      <c r="N391" s="225"/>
      <c r="O391" s="225"/>
      <c r="P391" s="225"/>
      <c r="Q391" s="225"/>
      <c r="R391" s="225"/>
      <c r="S391" s="225"/>
      <c r="T391" s="226"/>
      <c r="AT391" s="227" t="s">
        <v>150</v>
      </c>
      <c r="AU391" s="227" t="s">
        <v>81</v>
      </c>
      <c r="AV391" s="12" t="s">
        <v>81</v>
      </c>
      <c r="AW391" s="12" t="s">
        <v>37</v>
      </c>
      <c r="AX391" s="12" t="s">
        <v>73</v>
      </c>
      <c r="AY391" s="227" t="s">
        <v>138</v>
      </c>
    </row>
    <row r="392" spans="2:65" s="11" customFormat="1" ht="12" x14ac:dyDescent="0.3">
      <c r="B392" s="207"/>
      <c r="C392" s="208"/>
      <c r="D392" s="204" t="s">
        <v>150</v>
      </c>
      <c r="E392" s="209" t="s">
        <v>22</v>
      </c>
      <c r="F392" s="210" t="s">
        <v>466</v>
      </c>
      <c r="G392" s="208"/>
      <c r="H392" s="209" t="s">
        <v>22</v>
      </c>
      <c r="I392" s="211"/>
      <c r="J392" s="208"/>
      <c r="K392" s="208"/>
      <c r="L392" s="212"/>
      <c r="M392" s="213"/>
      <c r="N392" s="214"/>
      <c r="O392" s="214"/>
      <c r="P392" s="214"/>
      <c r="Q392" s="214"/>
      <c r="R392" s="214"/>
      <c r="S392" s="214"/>
      <c r="T392" s="215"/>
      <c r="AT392" s="216" t="s">
        <v>150</v>
      </c>
      <c r="AU392" s="216" t="s">
        <v>81</v>
      </c>
      <c r="AV392" s="11" t="s">
        <v>24</v>
      </c>
      <c r="AW392" s="11" t="s">
        <v>37</v>
      </c>
      <c r="AX392" s="11" t="s">
        <v>73</v>
      </c>
      <c r="AY392" s="216" t="s">
        <v>138</v>
      </c>
    </row>
    <row r="393" spans="2:65" s="12" customFormat="1" ht="12" x14ac:dyDescent="0.3">
      <c r="B393" s="217"/>
      <c r="C393" s="218"/>
      <c r="D393" s="204" t="s">
        <v>150</v>
      </c>
      <c r="E393" s="219" t="s">
        <v>22</v>
      </c>
      <c r="F393" s="220" t="s">
        <v>467</v>
      </c>
      <c r="G393" s="218"/>
      <c r="H393" s="221">
        <v>6.976</v>
      </c>
      <c r="I393" s="222"/>
      <c r="J393" s="218"/>
      <c r="K393" s="218"/>
      <c r="L393" s="223"/>
      <c r="M393" s="224"/>
      <c r="N393" s="225"/>
      <c r="O393" s="225"/>
      <c r="P393" s="225"/>
      <c r="Q393" s="225"/>
      <c r="R393" s="225"/>
      <c r="S393" s="225"/>
      <c r="T393" s="226"/>
      <c r="AT393" s="227" t="s">
        <v>150</v>
      </c>
      <c r="AU393" s="227" t="s">
        <v>81</v>
      </c>
      <c r="AV393" s="12" t="s">
        <v>81</v>
      </c>
      <c r="AW393" s="12" t="s">
        <v>37</v>
      </c>
      <c r="AX393" s="12" t="s">
        <v>73</v>
      </c>
      <c r="AY393" s="227" t="s">
        <v>138</v>
      </c>
    </row>
    <row r="394" spans="2:65" s="13" customFormat="1" ht="12" x14ac:dyDescent="0.3">
      <c r="B394" s="228"/>
      <c r="C394" s="229"/>
      <c r="D394" s="204" t="s">
        <v>150</v>
      </c>
      <c r="E394" s="230" t="s">
        <v>22</v>
      </c>
      <c r="F394" s="231" t="s">
        <v>173</v>
      </c>
      <c r="G394" s="229"/>
      <c r="H394" s="232">
        <v>146.52799999999999</v>
      </c>
      <c r="I394" s="233"/>
      <c r="J394" s="229"/>
      <c r="K394" s="229"/>
      <c r="L394" s="234"/>
      <c r="M394" s="235"/>
      <c r="N394" s="236"/>
      <c r="O394" s="236"/>
      <c r="P394" s="236"/>
      <c r="Q394" s="236"/>
      <c r="R394" s="236"/>
      <c r="S394" s="236"/>
      <c r="T394" s="237"/>
      <c r="AT394" s="238" t="s">
        <v>150</v>
      </c>
      <c r="AU394" s="238" t="s">
        <v>81</v>
      </c>
      <c r="AV394" s="13" t="s">
        <v>174</v>
      </c>
      <c r="AW394" s="13" t="s">
        <v>37</v>
      </c>
      <c r="AX394" s="13" t="s">
        <v>24</v>
      </c>
      <c r="AY394" s="238" t="s">
        <v>138</v>
      </c>
    </row>
    <row r="395" spans="2:65" s="1" customFormat="1" ht="25.5" customHeight="1" x14ac:dyDescent="0.3">
      <c r="B395" s="41"/>
      <c r="C395" s="192" t="s">
        <v>468</v>
      </c>
      <c r="D395" s="192" t="s">
        <v>141</v>
      </c>
      <c r="E395" s="193" t="s">
        <v>469</v>
      </c>
      <c r="F395" s="194" t="s">
        <v>470</v>
      </c>
      <c r="G395" s="195" t="s">
        <v>144</v>
      </c>
      <c r="H395" s="196">
        <v>75.947000000000003</v>
      </c>
      <c r="I395" s="197"/>
      <c r="J395" s="198">
        <f>ROUND(I395*H395,2)</f>
        <v>0</v>
      </c>
      <c r="K395" s="194" t="s">
        <v>145</v>
      </c>
      <c r="L395" s="61"/>
      <c r="M395" s="199" t="s">
        <v>22</v>
      </c>
      <c r="N395" s="200" t="s">
        <v>44</v>
      </c>
      <c r="O395" s="42"/>
      <c r="P395" s="201">
        <f>O395*H395</f>
        <v>0</v>
      </c>
      <c r="Q395" s="201">
        <v>2.1000000000000001E-2</v>
      </c>
      <c r="R395" s="201">
        <f>Q395*H395</f>
        <v>1.5948870000000002</v>
      </c>
      <c r="S395" s="201">
        <v>0</v>
      </c>
      <c r="T395" s="202">
        <f>S395*H395</f>
        <v>0</v>
      </c>
      <c r="AR395" s="24" t="s">
        <v>146</v>
      </c>
      <c r="AT395" s="24" t="s">
        <v>141</v>
      </c>
      <c r="AU395" s="24" t="s">
        <v>81</v>
      </c>
      <c r="AY395" s="24" t="s">
        <v>138</v>
      </c>
      <c r="BE395" s="203">
        <f>IF(N395="základní",J395,0)</f>
        <v>0</v>
      </c>
      <c r="BF395" s="203">
        <f>IF(N395="snížená",J395,0)</f>
        <v>0</v>
      </c>
      <c r="BG395" s="203">
        <f>IF(N395="zákl. přenesená",J395,0)</f>
        <v>0</v>
      </c>
      <c r="BH395" s="203">
        <f>IF(N395="sníž. přenesená",J395,0)</f>
        <v>0</v>
      </c>
      <c r="BI395" s="203">
        <f>IF(N395="nulová",J395,0)</f>
        <v>0</v>
      </c>
      <c r="BJ395" s="24" t="s">
        <v>24</v>
      </c>
      <c r="BK395" s="203">
        <f>ROUND(I395*H395,2)</f>
        <v>0</v>
      </c>
      <c r="BL395" s="24" t="s">
        <v>146</v>
      </c>
      <c r="BM395" s="24" t="s">
        <v>471</v>
      </c>
    </row>
    <row r="396" spans="2:65" s="1" customFormat="1" ht="60" x14ac:dyDescent="0.3">
      <c r="B396" s="41"/>
      <c r="C396" s="63"/>
      <c r="D396" s="204" t="s">
        <v>148</v>
      </c>
      <c r="E396" s="63"/>
      <c r="F396" s="205" t="s">
        <v>472</v>
      </c>
      <c r="G396" s="63"/>
      <c r="H396" s="63"/>
      <c r="I396" s="163"/>
      <c r="J396" s="63"/>
      <c r="K396" s="63"/>
      <c r="L396" s="61"/>
      <c r="M396" s="206"/>
      <c r="N396" s="42"/>
      <c r="O396" s="42"/>
      <c r="P396" s="42"/>
      <c r="Q396" s="42"/>
      <c r="R396" s="42"/>
      <c r="S396" s="42"/>
      <c r="T396" s="78"/>
      <c r="AT396" s="24" t="s">
        <v>148</v>
      </c>
      <c r="AU396" s="24" t="s">
        <v>81</v>
      </c>
    </row>
    <row r="397" spans="2:65" s="11" customFormat="1" ht="12" x14ac:dyDescent="0.3">
      <c r="B397" s="207"/>
      <c r="C397" s="208"/>
      <c r="D397" s="204" t="s">
        <v>150</v>
      </c>
      <c r="E397" s="209" t="s">
        <v>22</v>
      </c>
      <c r="F397" s="210" t="s">
        <v>282</v>
      </c>
      <c r="G397" s="208"/>
      <c r="H397" s="209" t="s">
        <v>22</v>
      </c>
      <c r="I397" s="211"/>
      <c r="J397" s="208"/>
      <c r="K397" s="208"/>
      <c r="L397" s="212"/>
      <c r="M397" s="213"/>
      <c r="N397" s="214"/>
      <c r="O397" s="214"/>
      <c r="P397" s="214"/>
      <c r="Q397" s="214"/>
      <c r="R397" s="214"/>
      <c r="S397" s="214"/>
      <c r="T397" s="215"/>
      <c r="AT397" s="216" t="s">
        <v>150</v>
      </c>
      <c r="AU397" s="216" t="s">
        <v>81</v>
      </c>
      <c r="AV397" s="11" t="s">
        <v>24</v>
      </c>
      <c r="AW397" s="11" t="s">
        <v>37</v>
      </c>
      <c r="AX397" s="11" t="s">
        <v>73</v>
      </c>
      <c r="AY397" s="216" t="s">
        <v>138</v>
      </c>
    </row>
    <row r="398" spans="2:65" s="11" customFormat="1" ht="12" x14ac:dyDescent="0.3">
      <c r="B398" s="207"/>
      <c r="C398" s="208"/>
      <c r="D398" s="204" t="s">
        <v>150</v>
      </c>
      <c r="E398" s="209" t="s">
        <v>22</v>
      </c>
      <c r="F398" s="210" t="s">
        <v>473</v>
      </c>
      <c r="G398" s="208"/>
      <c r="H398" s="209" t="s">
        <v>22</v>
      </c>
      <c r="I398" s="211"/>
      <c r="J398" s="208"/>
      <c r="K398" s="208"/>
      <c r="L398" s="212"/>
      <c r="M398" s="213"/>
      <c r="N398" s="214"/>
      <c r="O398" s="214"/>
      <c r="P398" s="214"/>
      <c r="Q398" s="214"/>
      <c r="R398" s="214"/>
      <c r="S398" s="214"/>
      <c r="T398" s="215"/>
      <c r="AT398" s="216" t="s">
        <v>150</v>
      </c>
      <c r="AU398" s="216" t="s">
        <v>81</v>
      </c>
      <c r="AV398" s="11" t="s">
        <v>24</v>
      </c>
      <c r="AW398" s="11" t="s">
        <v>37</v>
      </c>
      <c r="AX398" s="11" t="s">
        <v>73</v>
      </c>
      <c r="AY398" s="216" t="s">
        <v>138</v>
      </c>
    </row>
    <row r="399" spans="2:65" s="11" customFormat="1" ht="12" x14ac:dyDescent="0.3">
      <c r="B399" s="207"/>
      <c r="C399" s="208"/>
      <c r="D399" s="204" t="s">
        <v>150</v>
      </c>
      <c r="E399" s="209" t="s">
        <v>22</v>
      </c>
      <c r="F399" s="210" t="s">
        <v>446</v>
      </c>
      <c r="G399" s="208"/>
      <c r="H399" s="209" t="s">
        <v>22</v>
      </c>
      <c r="I399" s="211"/>
      <c r="J399" s="208"/>
      <c r="K399" s="208"/>
      <c r="L399" s="212"/>
      <c r="M399" s="213"/>
      <c r="N399" s="214"/>
      <c r="O399" s="214"/>
      <c r="P399" s="214"/>
      <c r="Q399" s="214"/>
      <c r="R399" s="214"/>
      <c r="S399" s="214"/>
      <c r="T399" s="215"/>
      <c r="AT399" s="216" t="s">
        <v>150</v>
      </c>
      <c r="AU399" s="216" t="s">
        <v>81</v>
      </c>
      <c r="AV399" s="11" t="s">
        <v>24</v>
      </c>
      <c r="AW399" s="11" t="s">
        <v>37</v>
      </c>
      <c r="AX399" s="11" t="s">
        <v>73</v>
      </c>
      <c r="AY399" s="216" t="s">
        <v>138</v>
      </c>
    </row>
    <row r="400" spans="2:65" s="12" customFormat="1" ht="12" x14ac:dyDescent="0.3">
      <c r="B400" s="217"/>
      <c r="C400" s="218"/>
      <c r="D400" s="204" t="s">
        <v>150</v>
      </c>
      <c r="E400" s="219" t="s">
        <v>22</v>
      </c>
      <c r="F400" s="220" t="s">
        <v>474</v>
      </c>
      <c r="G400" s="218"/>
      <c r="H400" s="221">
        <v>12.741</v>
      </c>
      <c r="I400" s="222"/>
      <c r="J400" s="218"/>
      <c r="K400" s="218"/>
      <c r="L400" s="223"/>
      <c r="M400" s="224"/>
      <c r="N400" s="225"/>
      <c r="O400" s="225"/>
      <c r="P400" s="225"/>
      <c r="Q400" s="225"/>
      <c r="R400" s="225"/>
      <c r="S400" s="225"/>
      <c r="T400" s="226"/>
      <c r="AT400" s="227" t="s">
        <v>150</v>
      </c>
      <c r="AU400" s="227" t="s">
        <v>81</v>
      </c>
      <c r="AV400" s="12" t="s">
        <v>81</v>
      </c>
      <c r="AW400" s="12" t="s">
        <v>37</v>
      </c>
      <c r="AX400" s="12" t="s">
        <v>73</v>
      </c>
      <c r="AY400" s="227" t="s">
        <v>138</v>
      </c>
    </row>
    <row r="401" spans="2:65" s="12" customFormat="1" ht="12" x14ac:dyDescent="0.3">
      <c r="B401" s="217"/>
      <c r="C401" s="218"/>
      <c r="D401" s="204" t="s">
        <v>150</v>
      </c>
      <c r="E401" s="219" t="s">
        <v>22</v>
      </c>
      <c r="F401" s="220" t="s">
        <v>475</v>
      </c>
      <c r="G401" s="218"/>
      <c r="H401" s="221">
        <v>-1.24</v>
      </c>
      <c r="I401" s="222"/>
      <c r="J401" s="218"/>
      <c r="K401" s="218"/>
      <c r="L401" s="223"/>
      <c r="M401" s="224"/>
      <c r="N401" s="225"/>
      <c r="O401" s="225"/>
      <c r="P401" s="225"/>
      <c r="Q401" s="225"/>
      <c r="R401" s="225"/>
      <c r="S401" s="225"/>
      <c r="T401" s="226"/>
      <c r="AT401" s="227" t="s">
        <v>150</v>
      </c>
      <c r="AU401" s="227" t="s">
        <v>81</v>
      </c>
      <c r="AV401" s="12" t="s">
        <v>81</v>
      </c>
      <c r="AW401" s="12" t="s">
        <v>37</v>
      </c>
      <c r="AX401" s="12" t="s">
        <v>73</v>
      </c>
      <c r="AY401" s="227" t="s">
        <v>138</v>
      </c>
    </row>
    <row r="402" spans="2:65" s="11" customFormat="1" ht="12" x14ac:dyDescent="0.3">
      <c r="B402" s="207"/>
      <c r="C402" s="208"/>
      <c r="D402" s="204" t="s">
        <v>150</v>
      </c>
      <c r="E402" s="209" t="s">
        <v>22</v>
      </c>
      <c r="F402" s="210" t="s">
        <v>449</v>
      </c>
      <c r="G402" s="208"/>
      <c r="H402" s="209" t="s">
        <v>22</v>
      </c>
      <c r="I402" s="211"/>
      <c r="J402" s="208"/>
      <c r="K402" s="208"/>
      <c r="L402" s="212"/>
      <c r="M402" s="213"/>
      <c r="N402" s="214"/>
      <c r="O402" s="214"/>
      <c r="P402" s="214"/>
      <c r="Q402" s="214"/>
      <c r="R402" s="214"/>
      <c r="S402" s="214"/>
      <c r="T402" s="215"/>
      <c r="AT402" s="216" t="s">
        <v>150</v>
      </c>
      <c r="AU402" s="216" t="s">
        <v>81</v>
      </c>
      <c r="AV402" s="11" t="s">
        <v>24</v>
      </c>
      <c r="AW402" s="11" t="s">
        <v>37</v>
      </c>
      <c r="AX402" s="11" t="s">
        <v>73</v>
      </c>
      <c r="AY402" s="216" t="s">
        <v>138</v>
      </c>
    </row>
    <row r="403" spans="2:65" s="12" customFormat="1" ht="12" x14ac:dyDescent="0.3">
      <c r="B403" s="217"/>
      <c r="C403" s="218"/>
      <c r="D403" s="204" t="s">
        <v>150</v>
      </c>
      <c r="E403" s="219" t="s">
        <v>22</v>
      </c>
      <c r="F403" s="220" t="s">
        <v>476</v>
      </c>
      <c r="G403" s="218"/>
      <c r="H403" s="221">
        <v>22.071999999999999</v>
      </c>
      <c r="I403" s="222"/>
      <c r="J403" s="218"/>
      <c r="K403" s="218"/>
      <c r="L403" s="223"/>
      <c r="M403" s="224"/>
      <c r="N403" s="225"/>
      <c r="O403" s="225"/>
      <c r="P403" s="225"/>
      <c r="Q403" s="225"/>
      <c r="R403" s="225"/>
      <c r="S403" s="225"/>
      <c r="T403" s="226"/>
      <c r="AT403" s="227" t="s">
        <v>150</v>
      </c>
      <c r="AU403" s="227" t="s">
        <v>81</v>
      </c>
      <c r="AV403" s="12" t="s">
        <v>81</v>
      </c>
      <c r="AW403" s="12" t="s">
        <v>37</v>
      </c>
      <c r="AX403" s="12" t="s">
        <v>73</v>
      </c>
      <c r="AY403" s="227" t="s">
        <v>138</v>
      </c>
    </row>
    <row r="404" spans="2:65" s="12" customFormat="1" ht="12" x14ac:dyDescent="0.3">
      <c r="B404" s="217"/>
      <c r="C404" s="218"/>
      <c r="D404" s="204" t="s">
        <v>150</v>
      </c>
      <c r="E404" s="219" t="s">
        <v>22</v>
      </c>
      <c r="F404" s="220" t="s">
        <v>477</v>
      </c>
      <c r="G404" s="218"/>
      <c r="H404" s="221">
        <v>-4.6500000000000004</v>
      </c>
      <c r="I404" s="222"/>
      <c r="J404" s="218"/>
      <c r="K404" s="218"/>
      <c r="L404" s="223"/>
      <c r="M404" s="224"/>
      <c r="N404" s="225"/>
      <c r="O404" s="225"/>
      <c r="P404" s="225"/>
      <c r="Q404" s="225"/>
      <c r="R404" s="225"/>
      <c r="S404" s="225"/>
      <c r="T404" s="226"/>
      <c r="AT404" s="227" t="s">
        <v>150</v>
      </c>
      <c r="AU404" s="227" t="s">
        <v>81</v>
      </c>
      <c r="AV404" s="12" t="s">
        <v>81</v>
      </c>
      <c r="AW404" s="12" t="s">
        <v>37</v>
      </c>
      <c r="AX404" s="12" t="s">
        <v>73</v>
      </c>
      <c r="AY404" s="227" t="s">
        <v>138</v>
      </c>
    </row>
    <row r="405" spans="2:65" s="11" customFormat="1" ht="12" x14ac:dyDescent="0.3">
      <c r="B405" s="207"/>
      <c r="C405" s="208"/>
      <c r="D405" s="204" t="s">
        <v>150</v>
      </c>
      <c r="E405" s="209" t="s">
        <v>22</v>
      </c>
      <c r="F405" s="210" t="s">
        <v>452</v>
      </c>
      <c r="G405" s="208"/>
      <c r="H405" s="209" t="s">
        <v>22</v>
      </c>
      <c r="I405" s="211"/>
      <c r="J405" s="208"/>
      <c r="K405" s="208"/>
      <c r="L405" s="212"/>
      <c r="M405" s="213"/>
      <c r="N405" s="214"/>
      <c r="O405" s="214"/>
      <c r="P405" s="214"/>
      <c r="Q405" s="214"/>
      <c r="R405" s="214"/>
      <c r="S405" s="214"/>
      <c r="T405" s="215"/>
      <c r="AT405" s="216" t="s">
        <v>150</v>
      </c>
      <c r="AU405" s="216" t="s">
        <v>81</v>
      </c>
      <c r="AV405" s="11" t="s">
        <v>24</v>
      </c>
      <c r="AW405" s="11" t="s">
        <v>37</v>
      </c>
      <c r="AX405" s="11" t="s">
        <v>73</v>
      </c>
      <c r="AY405" s="216" t="s">
        <v>138</v>
      </c>
    </row>
    <row r="406" spans="2:65" s="12" customFormat="1" ht="12" x14ac:dyDescent="0.3">
      <c r="B406" s="217"/>
      <c r="C406" s="218"/>
      <c r="D406" s="204" t="s">
        <v>150</v>
      </c>
      <c r="E406" s="219" t="s">
        <v>22</v>
      </c>
      <c r="F406" s="220" t="s">
        <v>478</v>
      </c>
      <c r="G406" s="218"/>
      <c r="H406" s="221">
        <v>15.903</v>
      </c>
      <c r="I406" s="222"/>
      <c r="J406" s="218"/>
      <c r="K406" s="218"/>
      <c r="L406" s="223"/>
      <c r="M406" s="224"/>
      <c r="N406" s="225"/>
      <c r="O406" s="225"/>
      <c r="P406" s="225"/>
      <c r="Q406" s="225"/>
      <c r="R406" s="225"/>
      <c r="S406" s="225"/>
      <c r="T406" s="226"/>
      <c r="AT406" s="227" t="s">
        <v>150</v>
      </c>
      <c r="AU406" s="227" t="s">
        <v>81</v>
      </c>
      <c r="AV406" s="12" t="s">
        <v>81</v>
      </c>
      <c r="AW406" s="12" t="s">
        <v>37</v>
      </c>
      <c r="AX406" s="12" t="s">
        <v>73</v>
      </c>
      <c r="AY406" s="227" t="s">
        <v>138</v>
      </c>
    </row>
    <row r="407" spans="2:65" s="12" customFormat="1" ht="12" x14ac:dyDescent="0.3">
      <c r="B407" s="217"/>
      <c r="C407" s="218"/>
      <c r="D407" s="204" t="s">
        <v>150</v>
      </c>
      <c r="E407" s="219" t="s">
        <v>22</v>
      </c>
      <c r="F407" s="220" t="s">
        <v>479</v>
      </c>
      <c r="G407" s="218"/>
      <c r="H407" s="221">
        <v>-2.17</v>
      </c>
      <c r="I407" s="222"/>
      <c r="J407" s="218"/>
      <c r="K407" s="218"/>
      <c r="L407" s="223"/>
      <c r="M407" s="224"/>
      <c r="N407" s="225"/>
      <c r="O407" s="225"/>
      <c r="P407" s="225"/>
      <c r="Q407" s="225"/>
      <c r="R407" s="225"/>
      <c r="S407" s="225"/>
      <c r="T407" s="226"/>
      <c r="AT407" s="227" t="s">
        <v>150</v>
      </c>
      <c r="AU407" s="227" t="s">
        <v>81</v>
      </c>
      <c r="AV407" s="12" t="s">
        <v>81</v>
      </c>
      <c r="AW407" s="12" t="s">
        <v>37</v>
      </c>
      <c r="AX407" s="12" t="s">
        <v>73</v>
      </c>
      <c r="AY407" s="227" t="s">
        <v>138</v>
      </c>
    </row>
    <row r="408" spans="2:65" s="11" customFormat="1" ht="12" x14ac:dyDescent="0.3">
      <c r="B408" s="207"/>
      <c r="C408" s="208"/>
      <c r="D408" s="204" t="s">
        <v>150</v>
      </c>
      <c r="E408" s="209" t="s">
        <v>22</v>
      </c>
      <c r="F408" s="210" t="s">
        <v>455</v>
      </c>
      <c r="G408" s="208"/>
      <c r="H408" s="209" t="s">
        <v>22</v>
      </c>
      <c r="I408" s="211"/>
      <c r="J408" s="208"/>
      <c r="K408" s="208"/>
      <c r="L408" s="212"/>
      <c r="M408" s="213"/>
      <c r="N408" s="214"/>
      <c r="O408" s="214"/>
      <c r="P408" s="214"/>
      <c r="Q408" s="214"/>
      <c r="R408" s="214"/>
      <c r="S408" s="214"/>
      <c r="T408" s="215"/>
      <c r="AT408" s="216" t="s">
        <v>150</v>
      </c>
      <c r="AU408" s="216" t="s">
        <v>81</v>
      </c>
      <c r="AV408" s="11" t="s">
        <v>24</v>
      </c>
      <c r="AW408" s="11" t="s">
        <v>37</v>
      </c>
      <c r="AX408" s="11" t="s">
        <v>73</v>
      </c>
      <c r="AY408" s="216" t="s">
        <v>138</v>
      </c>
    </row>
    <row r="409" spans="2:65" s="12" customFormat="1" ht="12" x14ac:dyDescent="0.3">
      <c r="B409" s="217"/>
      <c r="C409" s="218"/>
      <c r="D409" s="204" t="s">
        <v>150</v>
      </c>
      <c r="E409" s="219" t="s">
        <v>22</v>
      </c>
      <c r="F409" s="220" t="s">
        <v>480</v>
      </c>
      <c r="G409" s="218"/>
      <c r="H409" s="221">
        <v>34.890999999999998</v>
      </c>
      <c r="I409" s="222"/>
      <c r="J409" s="218"/>
      <c r="K409" s="218"/>
      <c r="L409" s="223"/>
      <c r="M409" s="224"/>
      <c r="N409" s="225"/>
      <c r="O409" s="225"/>
      <c r="P409" s="225"/>
      <c r="Q409" s="225"/>
      <c r="R409" s="225"/>
      <c r="S409" s="225"/>
      <c r="T409" s="226"/>
      <c r="AT409" s="227" t="s">
        <v>150</v>
      </c>
      <c r="AU409" s="227" t="s">
        <v>81</v>
      </c>
      <c r="AV409" s="12" t="s">
        <v>81</v>
      </c>
      <c r="AW409" s="12" t="s">
        <v>37</v>
      </c>
      <c r="AX409" s="12" t="s">
        <v>73</v>
      </c>
      <c r="AY409" s="227" t="s">
        <v>138</v>
      </c>
    </row>
    <row r="410" spans="2:65" s="12" customFormat="1" ht="12" x14ac:dyDescent="0.3">
      <c r="B410" s="217"/>
      <c r="C410" s="218"/>
      <c r="D410" s="204" t="s">
        <v>150</v>
      </c>
      <c r="E410" s="219" t="s">
        <v>22</v>
      </c>
      <c r="F410" s="220" t="s">
        <v>481</v>
      </c>
      <c r="G410" s="218"/>
      <c r="H410" s="221">
        <v>-1.6</v>
      </c>
      <c r="I410" s="222"/>
      <c r="J410" s="218"/>
      <c r="K410" s="218"/>
      <c r="L410" s="223"/>
      <c r="M410" s="224"/>
      <c r="N410" s="225"/>
      <c r="O410" s="225"/>
      <c r="P410" s="225"/>
      <c r="Q410" s="225"/>
      <c r="R410" s="225"/>
      <c r="S410" s="225"/>
      <c r="T410" s="226"/>
      <c r="AT410" s="227" t="s">
        <v>150</v>
      </c>
      <c r="AU410" s="227" t="s">
        <v>81</v>
      </c>
      <c r="AV410" s="12" t="s">
        <v>81</v>
      </c>
      <c r="AW410" s="12" t="s">
        <v>37</v>
      </c>
      <c r="AX410" s="12" t="s">
        <v>73</v>
      </c>
      <c r="AY410" s="227" t="s">
        <v>138</v>
      </c>
    </row>
    <row r="411" spans="2:65" s="13" customFormat="1" ht="12" x14ac:dyDescent="0.3">
      <c r="B411" s="228"/>
      <c r="C411" s="229"/>
      <c r="D411" s="204" t="s">
        <v>150</v>
      </c>
      <c r="E411" s="230" t="s">
        <v>22</v>
      </c>
      <c r="F411" s="231" t="s">
        <v>173</v>
      </c>
      <c r="G411" s="229"/>
      <c r="H411" s="232">
        <v>75.947000000000003</v>
      </c>
      <c r="I411" s="233"/>
      <c r="J411" s="229"/>
      <c r="K411" s="229"/>
      <c r="L411" s="234"/>
      <c r="M411" s="235"/>
      <c r="N411" s="236"/>
      <c r="O411" s="236"/>
      <c r="P411" s="236"/>
      <c r="Q411" s="236"/>
      <c r="R411" s="236"/>
      <c r="S411" s="236"/>
      <c r="T411" s="237"/>
      <c r="AT411" s="238" t="s">
        <v>150</v>
      </c>
      <c r="AU411" s="238" t="s">
        <v>81</v>
      </c>
      <c r="AV411" s="13" t="s">
        <v>174</v>
      </c>
      <c r="AW411" s="13" t="s">
        <v>37</v>
      </c>
      <c r="AX411" s="13" t="s">
        <v>24</v>
      </c>
      <c r="AY411" s="238" t="s">
        <v>138</v>
      </c>
    </row>
    <row r="412" spans="2:65" s="1" customFormat="1" ht="25.5" customHeight="1" x14ac:dyDescent="0.3">
      <c r="B412" s="41"/>
      <c r="C412" s="192" t="s">
        <v>482</v>
      </c>
      <c r="D412" s="192" t="s">
        <v>141</v>
      </c>
      <c r="E412" s="193" t="s">
        <v>483</v>
      </c>
      <c r="F412" s="194" t="s">
        <v>484</v>
      </c>
      <c r="G412" s="195" t="s">
        <v>144</v>
      </c>
      <c r="H412" s="196">
        <v>7.35</v>
      </c>
      <c r="I412" s="197"/>
      <c r="J412" s="198">
        <f>ROUND(I412*H412,2)</f>
        <v>0</v>
      </c>
      <c r="K412" s="194" t="s">
        <v>145</v>
      </c>
      <c r="L412" s="61"/>
      <c r="M412" s="199" t="s">
        <v>22</v>
      </c>
      <c r="N412" s="200" t="s">
        <v>44</v>
      </c>
      <c r="O412" s="42"/>
      <c r="P412" s="201">
        <f>O412*H412</f>
        <v>0</v>
      </c>
      <c r="Q412" s="201">
        <v>8.2799999999999992E-3</v>
      </c>
      <c r="R412" s="201">
        <f>Q412*H412</f>
        <v>6.0857999999999988E-2</v>
      </c>
      <c r="S412" s="201">
        <v>0</v>
      </c>
      <c r="T412" s="202">
        <f>S412*H412</f>
        <v>0</v>
      </c>
      <c r="AR412" s="24" t="s">
        <v>146</v>
      </c>
      <c r="AT412" s="24" t="s">
        <v>141</v>
      </c>
      <c r="AU412" s="24" t="s">
        <v>81</v>
      </c>
      <c r="AY412" s="24" t="s">
        <v>138</v>
      </c>
      <c r="BE412" s="203">
        <f>IF(N412="základní",J412,0)</f>
        <v>0</v>
      </c>
      <c r="BF412" s="203">
        <f>IF(N412="snížená",J412,0)</f>
        <v>0</v>
      </c>
      <c r="BG412" s="203">
        <f>IF(N412="zákl. přenesená",J412,0)</f>
        <v>0</v>
      </c>
      <c r="BH412" s="203">
        <f>IF(N412="sníž. přenesená",J412,0)</f>
        <v>0</v>
      </c>
      <c r="BI412" s="203">
        <f>IF(N412="nulová",J412,0)</f>
        <v>0</v>
      </c>
      <c r="BJ412" s="24" t="s">
        <v>24</v>
      </c>
      <c r="BK412" s="203">
        <f>ROUND(I412*H412,2)</f>
        <v>0</v>
      </c>
      <c r="BL412" s="24" t="s">
        <v>146</v>
      </c>
      <c r="BM412" s="24" t="s">
        <v>485</v>
      </c>
    </row>
    <row r="413" spans="2:65" s="1" customFormat="1" ht="168" x14ac:dyDescent="0.3">
      <c r="B413" s="41"/>
      <c r="C413" s="63"/>
      <c r="D413" s="204" t="s">
        <v>148</v>
      </c>
      <c r="E413" s="63"/>
      <c r="F413" s="205" t="s">
        <v>486</v>
      </c>
      <c r="G413" s="63"/>
      <c r="H413" s="63"/>
      <c r="I413" s="163"/>
      <c r="J413" s="63"/>
      <c r="K413" s="63"/>
      <c r="L413" s="61"/>
      <c r="M413" s="206"/>
      <c r="N413" s="42"/>
      <c r="O413" s="42"/>
      <c r="P413" s="42"/>
      <c r="Q413" s="42"/>
      <c r="R413" s="42"/>
      <c r="S413" s="42"/>
      <c r="T413" s="78"/>
      <c r="AT413" s="24" t="s">
        <v>148</v>
      </c>
      <c r="AU413" s="24" t="s">
        <v>81</v>
      </c>
    </row>
    <row r="414" spans="2:65" s="11" customFormat="1" ht="12" x14ac:dyDescent="0.3">
      <c r="B414" s="207"/>
      <c r="C414" s="208"/>
      <c r="D414" s="204" t="s">
        <v>150</v>
      </c>
      <c r="E414" s="209" t="s">
        <v>22</v>
      </c>
      <c r="F414" s="210" t="s">
        <v>487</v>
      </c>
      <c r="G414" s="208"/>
      <c r="H414" s="209" t="s">
        <v>22</v>
      </c>
      <c r="I414" s="211"/>
      <c r="J414" s="208"/>
      <c r="K414" s="208"/>
      <c r="L414" s="212"/>
      <c r="M414" s="213"/>
      <c r="N414" s="214"/>
      <c r="O414" s="214"/>
      <c r="P414" s="214"/>
      <c r="Q414" s="214"/>
      <c r="R414" s="214"/>
      <c r="S414" s="214"/>
      <c r="T414" s="215"/>
      <c r="AT414" s="216" t="s">
        <v>150</v>
      </c>
      <c r="AU414" s="216" t="s">
        <v>81</v>
      </c>
      <c r="AV414" s="11" t="s">
        <v>24</v>
      </c>
      <c r="AW414" s="11" t="s">
        <v>37</v>
      </c>
      <c r="AX414" s="11" t="s">
        <v>73</v>
      </c>
      <c r="AY414" s="216" t="s">
        <v>138</v>
      </c>
    </row>
    <row r="415" spans="2:65" s="12" customFormat="1" ht="12" x14ac:dyDescent="0.3">
      <c r="B415" s="217"/>
      <c r="C415" s="218"/>
      <c r="D415" s="204" t="s">
        <v>150</v>
      </c>
      <c r="E415" s="219" t="s">
        <v>22</v>
      </c>
      <c r="F415" s="220" t="s">
        <v>488</v>
      </c>
      <c r="G415" s="218"/>
      <c r="H415" s="221">
        <v>7.35</v>
      </c>
      <c r="I415" s="222"/>
      <c r="J415" s="218"/>
      <c r="K415" s="218"/>
      <c r="L415" s="223"/>
      <c r="M415" s="224"/>
      <c r="N415" s="225"/>
      <c r="O415" s="225"/>
      <c r="P415" s="225"/>
      <c r="Q415" s="225"/>
      <c r="R415" s="225"/>
      <c r="S415" s="225"/>
      <c r="T415" s="226"/>
      <c r="AT415" s="227" t="s">
        <v>150</v>
      </c>
      <c r="AU415" s="227" t="s">
        <v>81</v>
      </c>
      <c r="AV415" s="12" t="s">
        <v>81</v>
      </c>
      <c r="AW415" s="12" t="s">
        <v>37</v>
      </c>
      <c r="AX415" s="12" t="s">
        <v>24</v>
      </c>
      <c r="AY415" s="227" t="s">
        <v>138</v>
      </c>
    </row>
    <row r="416" spans="2:65" s="1" customFormat="1" ht="16.5" customHeight="1" x14ac:dyDescent="0.3">
      <c r="B416" s="41"/>
      <c r="C416" s="239" t="s">
        <v>489</v>
      </c>
      <c r="D416" s="239" t="s">
        <v>206</v>
      </c>
      <c r="E416" s="240" t="s">
        <v>490</v>
      </c>
      <c r="F416" s="241" t="s">
        <v>491</v>
      </c>
      <c r="G416" s="242" t="s">
        <v>144</v>
      </c>
      <c r="H416" s="243">
        <v>12.852</v>
      </c>
      <c r="I416" s="244"/>
      <c r="J416" s="245">
        <f>ROUND(I416*H416,2)</f>
        <v>0</v>
      </c>
      <c r="K416" s="241" t="s">
        <v>145</v>
      </c>
      <c r="L416" s="246"/>
      <c r="M416" s="247" t="s">
        <v>22</v>
      </c>
      <c r="N416" s="248" t="s">
        <v>44</v>
      </c>
      <c r="O416" s="42"/>
      <c r="P416" s="201">
        <f>O416*H416</f>
        <v>0</v>
      </c>
      <c r="Q416" s="201">
        <v>8.4999999999999995E-4</v>
      </c>
      <c r="R416" s="201">
        <f>Q416*H416</f>
        <v>1.09242E-2</v>
      </c>
      <c r="S416" s="201">
        <v>0</v>
      </c>
      <c r="T416" s="202">
        <f>S416*H416</f>
        <v>0</v>
      </c>
      <c r="AR416" s="24" t="s">
        <v>209</v>
      </c>
      <c r="AT416" s="24" t="s">
        <v>206</v>
      </c>
      <c r="AU416" s="24" t="s">
        <v>81</v>
      </c>
      <c r="AY416" s="24" t="s">
        <v>138</v>
      </c>
      <c r="BE416" s="203">
        <f>IF(N416="základní",J416,0)</f>
        <v>0</v>
      </c>
      <c r="BF416" s="203">
        <f>IF(N416="snížená",J416,0)</f>
        <v>0</v>
      </c>
      <c r="BG416" s="203">
        <f>IF(N416="zákl. přenesená",J416,0)</f>
        <v>0</v>
      </c>
      <c r="BH416" s="203">
        <f>IF(N416="sníž. přenesená",J416,0)</f>
        <v>0</v>
      </c>
      <c r="BI416" s="203">
        <f>IF(N416="nulová",J416,0)</f>
        <v>0</v>
      </c>
      <c r="BJ416" s="24" t="s">
        <v>24</v>
      </c>
      <c r="BK416" s="203">
        <f>ROUND(I416*H416,2)</f>
        <v>0</v>
      </c>
      <c r="BL416" s="24" t="s">
        <v>146</v>
      </c>
      <c r="BM416" s="24" t="s">
        <v>492</v>
      </c>
    </row>
    <row r="417" spans="2:65" s="1" customFormat="1" ht="24" x14ac:dyDescent="0.3">
      <c r="B417" s="41"/>
      <c r="C417" s="63"/>
      <c r="D417" s="204" t="s">
        <v>322</v>
      </c>
      <c r="E417" s="63"/>
      <c r="F417" s="205" t="s">
        <v>493</v>
      </c>
      <c r="G417" s="63"/>
      <c r="H417" s="63"/>
      <c r="I417" s="163"/>
      <c r="J417" s="63"/>
      <c r="K417" s="63"/>
      <c r="L417" s="61"/>
      <c r="M417" s="206"/>
      <c r="N417" s="42"/>
      <c r="O417" s="42"/>
      <c r="P417" s="42"/>
      <c r="Q417" s="42"/>
      <c r="R417" s="42"/>
      <c r="S417" s="42"/>
      <c r="T417" s="78"/>
      <c r="AT417" s="24" t="s">
        <v>322</v>
      </c>
      <c r="AU417" s="24" t="s">
        <v>81</v>
      </c>
    </row>
    <row r="418" spans="2:65" s="11" customFormat="1" ht="12" x14ac:dyDescent="0.3">
      <c r="B418" s="207"/>
      <c r="C418" s="208"/>
      <c r="D418" s="204" t="s">
        <v>150</v>
      </c>
      <c r="E418" s="209" t="s">
        <v>22</v>
      </c>
      <c r="F418" s="210" t="s">
        <v>487</v>
      </c>
      <c r="G418" s="208"/>
      <c r="H418" s="209" t="s">
        <v>22</v>
      </c>
      <c r="I418" s="211"/>
      <c r="J418" s="208"/>
      <c r="K418" s="208"/>
      <c r="L418" s="212"/>
      <c r="M418" s="213"/>
      <c r="N418" s="214"/>
      <c r="O418" s="214"/>
      <c r="P418" s="214"/>
      <c r="Q418" s="214"/>
      <c r="R418" s="214"/>
      <c r="S418" s="214"/>
      <c r="T418" s="215"/>
      <c r="AT418" s="216" t="s">
        <v>150</v>
      </c>
      <c r="AU418" s="216" t="s">
        <v>81</v>
      </c>
      <c r="AV418" s="11" t="s">
        <v>24</v>
      </c>
      <c r="AW418" s="11" t="s">
        <v>37</v>
      </c>
      <c r="AX418" s="11" t="s">
        <v>73</v>
      </c>
      <c r="AY418" s="216" t="s">
        <v>138</v>
      </c>
    </row>
    <row r="419" spans="2:65" s="12" customFormat="1" ht="12" x14ac:dyDescent="0.3">
      <c r="B419" s="217"/>
      <c r="C419" s="218"/>
      <c r="D419" s="204" t="s">
        <v>150</v>
      </c>
      <c r="E419" s="219" t="s">
        <v>22</v>
      </c>
      <c r="F419" s="220" t="s">
        <v>494</v>
      </c>
      <c r="G419" s="218"/>
      <c r="H419" s="221">
        <v>7.4969999999999999</v>
      </c>
      <c r="I419" s="222"/>
      <c r="J419" s="218"/>
      <c r="K419" s="218"/>
      <c r="L419" s="223"/>
      <c r="M419" s="224"/>
      <c r="N419" s="225"/>
      <c r="O419" s="225"/>
      <c r="P419" s="225"/>
      <c r="Q419" s="225"/>
      <c r="R419" s="225"/>
      <c r="S419" s="225"/>
      <c r="T419" s="226"/>
      <c r="AT419" s="227" t="s">
        <v>150</v>
      </c>
      <c r="AU419" s="227" t="s">
        <v>81</v>
      </c>
      <c r="AV419" s="12" t="s">
        <v>81</v>
      </c>
      <c r="AW419" s="12" t="s">
        <v>37</v>
      </c>
      <c r="AX419" s="12" t="s">
        <v>73</v>
      </c>
      <c r="AY419" s="227" t="s">
        <v>138</v>
      </c>
    </row>
    <row r="420" spans="2:65" s="12" customFormat="1" ht="12" x14ac:dyDescent="0.3">
      <c r="B420" s="217"/>
      <c r="C420" s="218"/>
      <c r="D420" s="204" t="s">
        <v>150</v>
      </c>
      <c r="E420" s="219" t="s">
        <v>22</v>
      </c>
      <c r="F420" s="220" t="s">
        <v>495</v>
      </c>
      <c r="G420" s="218"/>
      <c r="H420" s="221">
        <v>5.3550000000000004</v>
      </c>
      <c r="I420" s="222"/>
      <c r="J420" s="218"/>
      <c r="K420" s="218"/>
      <c r="L420" s="223"/>
      <c r="M420" s="224"/>
      <c r="N420" s="225"/>
      <c r="O420" s="225"/>
      <c r="P420" s="225"/>
      <c r="Q420" s="225"/>
      <c r="R420" s="225"/>
      <c r="S420" s="225"/>
      <c r="T420" s="226"/>
      <c r="AT420" s="227" t="s">
        <v>150</v>
      </c>
      <c r="AU420" s="227" t="s">
        <v>81</v>
      </c>
      <c r="AV420" s="12" t="s">
        <v>81</v>
      </c>
      <c r="AW420" s="12" t="s">
        <v>37</v>
      </c>
      <c r="AX420" s="12" t="s">
        <v>73</v>
      </c>
      <c r="AY420" s="227" t="s">
        <v>138</v>
      </c>
    </row>
    <row r="421" spans="2:65" s="13" customFormat="1" ht="12" x14ac:dyDescent="0.3">
      <c r="B421" s="228"/>
      <c r="C421" s="229"/>
      <c r="D421" s="204" t="s">
        <v>150</v>
      </c>
      <c r="E421" s="230" t="s">
        <v>22</v>
      </c>
      <c r="F421" s="231" t="s">
        <v>173</v>
      </c>
      <c r="G421" s="229"/>
      <c r="H421" s="232">
        <v>12.852</v>
      </c>
      <c r="I421" s="233"/>
      <c r="J421" s="229"/>
      <c r="K421" s="229"/>
      <c r="L421" s="234"/>
      <c r="M421" s="235"/>
      <c r="N421" s="236"/>
      <c r="O421" s="236"/>
      <c r="P421" s="236"/>
      <c r="Q421" s="236"/>
      <c r="R421" s="236"/>
      <c r="S421" s="236"/>
      <c r="T421" s="237"/>
      <c r="AT421" s="238" t="s">
        <v>150</v>
      </c>
      <c r="AU421" s="238" t="s">
        <v>81</v>
      </c>
      <c r="AV421" s="13" t="s">
        <v>174</v>
      </c>
      <c r="AW421" s="13" t="s">
        <v>37</v>
      </c>
      <c r="AX421" s="13" t="s">
        <v>24</v>
      </c>
      <c r="AY421" s="238" t="s">
        <v>138</v>
      </c>
    </row>
    <row r="422" spans="2:65" s="1" customFormat="1" ht="25.5" customHeight="1" x14ac:dyDescent="0.3">
      <c r="B422" s="41"/>
      <c r="C422" s="192" t="s">
        <v>496</v>
      </c>
      <c r="D422" s="192" t="s">
        <v>141</v>
      </c>
      <c r="E422" s="193" t="s">
        <v>497</v>
      </c>
      <c r="F422" s="194" t="s">
        <v>498</v>
      </c>
      <c r="G422" s="195" t="s">
        <v>144</v>
      </c>
      <c r="H422" s="196">
        <v>7.35</v>
      </c>
      <c r="I422" s="197"/>
      <c r="J422" s="198">
        <f>ROUND(I422*H422,2)</f>
        <v>0</v>
      </c>
      <c r="K422" s="194" t="s">
        <v>145</v>
      </c>
      <c r="L422" s="61"/>
      <c r="M422" s="199" t="s">
        <v>22</v>
      </c>
      <c r="N422" s="200" t="s">
        <v>44</v>
      </c>
      <c r="O422" s="42"/>
      <c r="P422" s="201">
        <f>O422*H422</f>
        <v>0</v>
      </c>
      <c r="Q422" s="201">
        <v>2.7799999999999999E-3</v>
      </c>
      <c r="R422" s="201">
        <f>Q422*H422</f>
        <v>2.0433E-2</v>
      </c>
      <c r="S422" s="201">
        <v>0</v>
      </c>
      <c r="T422" s="202">
        <f>S422*H422</f>
        <v>0</v>
      </c>
      <c r="AR422" s="24" t="s">
        <v>146</v>
      </c>
      <c r="AT422" s="24" t="s">
        <v>141</v>
      </c>
      <c r="AU422" s="24" t="s">
        <v>81</v>
      </c>
      <c r="AY422" s="24" t="s">
        <v>138</v>
      </c>
      <c r="BE422" s="203">
        <f>IF(N422="základní",J422,0)</f>
        <v>0</v>
      </c>
      <c r="BF422" s="203">
        <f>IF(N422="snížená",J422,0)</f>
        <v>0</v>
      </c>
      <c r="BG422" s="203">
        <f>IF(N422="zákl. přenesená",J422,0)</f>
        <v>0</v>
      </c>
      <c r="BH422" s="203">
        <f>IF(N422="sníž. přenesená",J422,0)</f>
        <v>0</v>
      </c>
      <c r="BI422" s="203">
        <f>IF(N422="nulová",J422,0)</f>
        <v>0</v>
      </c>
      <c r="BJ422" s="24" t="s">
        <v>24</v>
      </c>
      <c r="BK422" s="203">
        <f>ROUND(I422*H422,2)</f>
        <v>0</v>
      </c>
      <c r="BL422" s="24" t="s">
        <v>146</v>
      </c>
      <c r="BM422" s="24" t="s">
        <v>499</v>
      </c>
    </row>
    <row r="423" spans="2:65" s="11" customFormat="1" ht="12" x14ac:dyDescent="0.3">
      <c r="B423" s="207"/>
      <c r="C423" s="208"/>
      <c r="D423" s="204" t="s">
        <v>150</v>
      </c>
      <c r="E423" s="209" t="s">
        <v>22</v>
      </c>
      <c r="F423" s="210" t="s">
        <v>487</v>
      </c>
      <c r="G423" s="208"/>
      <c r="H423" s="209" t="s">
        <v>22</v>
      </c>
      <c r="I423" s="211"/>
      <c r="J423" s="208"/>
      <c r="K423" s="208"/>
      <c r="L423" s="212"/>
      <c r="M423" s="213"/>
      <c r="N423" s="214"/>
      <c r="O423" s="214"/>
      <c r="P423" s="214"/>
      <c r="Q423" s="214"/>
      <c r="R423" s="214"/>
      <c r="S423" s="214"/>
      <c r="T423" s="215"/>
      <c r="AT423" s="216" t="s">
        <v>150</v>
      </c>
      <c r="AU423" s="216" t="s">
        <v>81</v>
      </c>
      <c r="AV423" s="11" t="s">
        <v>24</v>
      </c>
      <c r="AW423" s="11" t="s">
        <v>37</v>
      </c>
      <c r="AX423" s="11" t="s">
        <v>73</v>
      </c>
      <c r="AY423" s="216" t="s">
        <v>138</v>
      </c>
    </row>
    <row r="424" spans="2:65" s="12" customFormat="1" ht="12" x14ac:dyDescent="0.3">
      <c r="B424" s="217"/>
      <c r="C424" s="218"/>
      <c r="D424" s="204" t="s">
        <v>150</v>
      </c>
      <c r="E424" s="219" t="s">
        <v>22</v>
      </c>
      <c r="F424" s="220" t="s">
        <v>488</v>
      </c>
      <c r="G424" s="218"/>
      <c r="H424" s="221">
        <v>7.35</v>
      </c>
      <c r="I424" s="222"/>
      <c r="J424" s="218"/>
      <c r="K424" s="218"/>
      <c r="L424" s="223"/>
      <c r="M424" s="224"/>
      <c r="N424" s="225"/>
      <c r="O424" s="225"/>
      <c r="P424" s="225"/>
      <c r="Q424" s="225"/>
      <c r="R424" s="225"/>
      <c r="S424" s="225"/>
      <c r="T424" s="226"/>
      <c r="AT424" s="227" t="s">
        <v>150</v>
      </c>
      <c r="AU424" s="227" t="s">
        <v>81</v>
      </c>
      <c r="AV424" s="12" t="s">
        <v>81</v>
      </c>
      <c r="AW424" s="12" t="s">
        <v>37</v>
      </c>
      <c r="AX424" s="12" t="s">
        <v>24</v>
      </c>
      <c r="AY424" s="227" t="s">
        <v>138</v>
      </c>
    </row>
    <row r="425" spans="2:65" s="1" customFormat="1" ht="25.5" customHeight="1" x14ac:dyDescent="0.3">
      <c r="B425" s="41"/>
      <c r="C425" s="192" t="s">
        <v>500</v>
      </c>
      <c r="D425" s="192" t="s">
        <v>141</v>
      </c>
      <c r="E425" s="193" t="s">
        <v>501</v>
      </c>
      <c r="F425" s="194" t="s">
        <v>502</v>
      </c>
      <c r="G425" s="195" t="s">
        <v>144</v>
      </c>
      <c r="H425" s="196">
        <v>9.2520000000000007</v>
      </c>
      <c r="I425" s="197"/>
      <c r="J425" s="198">
        <f>ROUND(I425*H425,2)</f>
        <v>0</v>
      </c>
      <c r="K425" s="194" t="s">
        <v>145</v>
      </c>
      <c r="L425" s="61"/>
      <c r="M425" s="199" t="s">
        <v>22</v>
      </c>
      <c r="N425" s="200" t="s">
        <v>44</v>
      </c>
      <c r="O425" s="42"/>
      <c r="P425" s="201">
        <f>O425*H425</f>
        <v>0</v>
      </c>
      <c r="Q425" s="201">
        <v>4.3800000000000002E-3</v>
      </c>
      <c r="R425" s="201">
        <f>Q425*H425</f>
        <v>4.0523760000000006E-2</v>
      </c>
      <c r="S425" s="201">
        <v>0</v>
      </c>
      <c r="T425" s="202">
        <f>S425*H425</f>
        <v>0</v>
      </c>
      <c r="AR425" s="24" t="s">
        <v>146</v>
      </c>
      <c r="AT425" s="24" t="s">
        <v>141</v>
      </c>
      <c r="AU425" s="24" t="s">
        <v>81</v>
      </c>
      <c r="AY425" s="24" t="s">
        <v>138</v>
      </c>
      <c r="BE425" s="203">
        <f>IF(N425="základní",J425,0)</f>
        <v>0</v>
      </c>
      <c r="BF425" s="203">
        <f>IF(N425="snížená",J425,0)</f>
        <v>0</v>
      </c>
      <c r="BG425" s="203">
        <f>IF(N425="zákl. přenesená",J425,0)</f>
        <v>0</v>
      </c>
      <c r="BH425" s="203">
        <f>IF(N425="sníž. přenesená",J425,0)</f>
        <v>0</v>
      </c>
      <c r="BI425" s="203">
        <f>IF(N425="nulová",J425,0)</f>
        <v>0</v>
      </c>
      <c r="BJ425" s="24" t="s">
        <v>24</v>
      </c>
      <c r="BK425" s="203">
        <f>ROUND(I425*H425,2)</f>
        <v>0</v>
      </c>
      <c r="BL425" s="24" t="s">
        <v>146</v>
      </c>
      <c r="BM425" s="24" t="s">
        <v>503</v>
      </c>
    </row>
    <row r="426" spans="2:65" s="1" customFormat="1" ht="24" x14ac:dyDescent="0.3">
      <c r="B426" s="41"/>
      <c r="C426" s="63"/>
      <c r="D426" s="204" t="s">
        <v>148</v>
      </c>
      <c r="E426" s="63"/>
      <c r="F426" s="205" t="s">
        <v>438</v>
      </c>
      <c r="G426" s="63"/>
      <c r="H426" s="63"/>
      <c r="I426" s="163"/>
      <c r="J426" s="63"/>
      <c r="K426" s="63"/>
      <c r="L426" s="61"/>
      <c r="M426" s="206"/>
      <c r="N426" s="42"/>
      <c r="O426" s="42"/>
      <c r="P426" s="42"/>
      <c r="Q426" s="42"/>
      <c r="R426" s="42"/>
      <c r="S426" s="42"/>
      <c r="T426" s="78"/>
      <c r="AT426" s="24" t="s">
        <v>148</v>
      </c>
      <c r="AU426" s="24" t="s">
        <v>81</v>
      </c>
    </row>
    <row r="427" spans="2:65" s="11" customFormat="1" ht="12" x14ac:dyDescent="0.3">
      <c r="B427" s="207"/>
      <c r="C427" s="208"/>
      <c r="D427" s="204" t="s">
        <v>150</v>
      </c>
      <c r="E427" s="209" t="s">
        <v>22</v>
      </c>
      <c r="F427" s="210" t="s">
        <v>159</v>
      </c>
      <c r="G427" s="208"/>
      <c r="H427" s="209" t="s">
        <v>22</v>
      </c>
      <c r="I427" s="211"/>
      <c r="J427" s="208"/>
      <c r="K427" s="208"/>
      <c r="L427" s="212"/>
      <c r="M427" s="213"/>
      <c r="N427" s="214"/>
      <c r="O427" s="214"/>
      <c r="P427" s="214"/>
      <c r="Q427" s="214"/>
      <c r="R427" s="214"/>
      <c r="S427" s="214"/>
      <c r="T427" s="215"/>
      <c r="AT427" s="216" t="s">
        <v>150</v>
      </c>
      <c r="AU427" s="216" t="s">
        <v>81</v>
      </c>
      <c r="AV427" s="11" t="s">
        <v>24</v>
      </c>
      <c r="AW427" s="11" t="s">
        <v>37</v>
      </c>
      <c r="AX427" s="11" t="s">
        <v>73</v>
      </c>
      <c r="AY427" s="216" t="s">
        <v>138</v>
      </c>
    </row>
    <row r="428" spans="2:65" s="11" customFormat="1" ht="12" x14ac:dyDescent="0.3">
      <c r="B428" s="207"/>
      <c r="C428" s="208"/>
      <c r="D428" s="204" t="s">
        <v>150</v>
      </c>
      <c r="E428" s="209" t="s">
        <v>22</v>
      </c>
      <c r="F428" s="210" t="s">
        <v>504</v>
      </c>
      <c r="G428" s="208"/>
      <c r="H428" s="209" t="s">
        <v>22</v>
      </c>
      <c r="I428" s="211"/>
      <c r="J428" s="208"/>
      <c r="K428" s="208"/>
      <c r="L428" s="212"/>
      <c r="M428" s="213"/>
      <c r="N428" s="214"/>
      <c r="O428" s="214"/>
      <c r="P428" s="214"/>
      <c r="Q428" s="214"/>
      <c r="R428" s="214"/>
      <c r="S428" s="214"/>
      <c r="T428" s="215"/>
      <c r="AT428" s="216" t="s">
        <v>150</v>
      </c>
      <c r="AU428" s="216" t="s">
        <v>81</v>
      </c>
      <c r="AV428" s="11" t="s">
        <v>24</v>
      </c>
      <c r="AW428" s="11" t="s">
        <v>37</v>
      </c>
      <c r="AX428" s="11" t="s">
        <v>73</v>
      </c>
      <c r="AY428" s="216" t="s">
        <v>138</v>
      </c>
    </row>
    <row r="429" spans="2:65" s="12" customFormat="1" ht="12" x14ac:dyDescent="0.3">
      <c r="B429" s="217"/>
      <c r="C429" s="218"/>
      <c r="D429" s="204" t="s">
        <v>150</v>
      </c>
      <c r="E429" s="219" t="s">
        <v>22</v>
      </c>
      <c r="F429" s="220" t="s">
        <v>505</v>
      </c>
      <c r="G429" s="218"/>
      <c r="H429" s="221">
        <v>9.2520000000000007</v>
      </c>
      <c r="I429" s="222"/>
      <c r="J429" s="218"/>
      <c r="K429" s="218"/>
      <c r="L429" s="223"/>
      <c r="M429" s="224"/>
      <c r="N429" s="225"/>
      <c r="O429" s="225"/>
      <c r="P429" s="225"/>
      <c r="Q429" s="225"/>
      <c r="R429" s="225"/>
      <c r="S429" s="225"/>
      <c r="T429" s="226"/>
      <c r="AT429" s="227" t="s">
        <v>150</v>
      </c>
      <c r="AU429" s="227" t="s">
        <v>81</v>
      </c>
      <c r="AV429" s="12" t="s">
        <v>81</v>
      </c>
      <c r="AW429" s="12" t="s">
        <v>37</v>
      </c>
      <c r="AX429" s="12" t="s">
        <v>73</v>
      </c>
      <c r="AY429" s="227" t="s">
        <v>138</v>
      </c>
    </row>
    <row r="430" spans="2:65" s="13" customFormat="1" ht="12" x14ac:dyDescent="0.3">
      <c r="B430" s="228"/>
      <c r="C430" s="229"/>
      <c r="D430" s="204" t="s">
        <v>150</v>
      </c>
      <c r="E430" s="230" t="s">
        <v>22</v>
      </c>
      <c r="F430" s="231" t="s">
        <v>173</v>
      </c>
      <c r="G430" s="229"/>
      <c r="H430" s="232">
        <v>9.2520000000000007</v>
      </c>
      <c r="I430" s="233"/>
      <c r="J430" s="229"/>
      <c r="K430" s="229"/>
      <c r="L430" s="234"/>
      <c r="M430" s="235"/>
      <c r="N430" s="236"/>
      <c r="O430" s="236"/>
      <c r="P430" s="236"/>
      <c r="Q430" s="236"/>
      <c r="R430" s="236"/>
      <c r="S430" s="236"/>
      <c r="T430" s="237"/>
      <c r="AT430" s="238" t="s">
        <v>150</v>
      </c>
      <c r="AU430" s="238" t="s">
        <v>81</v>
      </c>
      <c r="AV430" s="13" t="s">
        <v>174</v>
      </c>
      <c r="AW430" s="13" t="s">
        <v>37</v>
      </c>
      <c r="AX430" s="13" t="s">
        <v>24</v>
      </c>
      <c r="AY430" s="238" t="s">
        <v>138</v>
      </c>
    </row>
    <row r="431" spans="2:65" s="1" customFormat="1" ht="38.25" customHeight="1" x14ac:dyDescent="0.3">
      <c r="B431" s="41"/>
      <c r="C431" s="192" t="s">
        <v>506</v>
      </c>
      <c r="D431" s="192" t="s">
        <v>141</v>
      </c>
      <c r="E431" s="193" t="s">
        <v>507</v>
      </c>
      <c r="F431" s="194" t="s">
        <v>508</v>
      </c>
      <c r="G431" s="195" t="s">
        <v>343</v>
      </c>
      <c r="H431" s="196">
        <v>24.423999999999999</v>
      </c>
      <c r="I431" s="197"/>
      <c r="J431" s="198">
        <f>ROUND(I431*H431,2)</f>
        <v>0</v>
      </c>
      <c r="K431" s="194" t="s">
        <v>145</v>
      </c>
      <c r="L431" s="61"/>
      <c r="M431" s="199" t="s">
        <v>22</v>
      </c>
      <c r="N431" s="200" t="s">
        <v>44</v>
      </c>
      <c r="O431" s="42"/>
      <c r="P431" s="201">
        <f>O431*H431</f>
        <v>0</v>
      </c>
      <c r="Q431" s="201">
        <v>0</v>
      </c>
      <c r="R431" s="201">
        <f>Q431*H431</f>
        <v>0</v>
      </c>
      <c r="S431" s="201">
        <v>0</v>
      </c>
      <c r="T431" s="202">
        <f>S431*H431</f>
        <v>0</v>
      </c>
      <c r="AR431" s="24" t="s">
        <v>146</v>
      </c>
      <c r="AT431" s="24" t="s">
        <v>141</v>
      </c>
      <c r="AU431" s="24" t="s">
        <v>81</v>
      </c>
      <c r="AY431" s="24" t="s">
        <v>138</v>
      </c>
      <c r="BE431" s="203">
        <f>IF(N431="základní",J431,0)</f>
        <v>0</v>
      </c>
      <c r="BF431" s="203">
        <f>IF(N431="snížená",J431,0)</f>
        <v>0</v>
      </c>
      <c r="BG431" s="203">
        <f>IF(N431="zákl. přenesená",J431,0)</f>
        <v>0</v>
      </c>
      <c r="BH431" s="203">
        <f>IF(N431="sníž. přenesená",J431,0)</f>
        <v>0</v>
      </c>
      <c r="BI431" s="203">
        <f>IF(N431="nulová",J431,0)</f>
        <v>0</v>
      </c>
      <c r="BJ431" s="24" t="s">
        <v>24</v>
      </c>
      <c r="BK431" s="203">
        <f>ROUND(I431*H431,2)</f>
        <v>0</v>
      </c>
      <c r="BL431" s="24" t="s">
        <v>146</v>
      </c>
      <c r="BM431" s="24" t="s">
        <v>509</v>
      </c>
    </row>
    <row r="432" spans="2:65" s="1" customFormat="1" ht="60" x14ac:dyDescent="0.3">
      <c r="B432" s="41"/>
      <c r="C432" s="63"/>
      <c r="D432" s="204" t="s">
        <v>148</v>
      </c>
      <c r="E432" s="63"/>
      <c r="F432" s="205" t="s">
        <v>510</v>
      </c>
      <c r="G432" s="63"/>
      <c r="H432" s="63"/>
      <c r="I432" s="163"/>
      <c r="J432" s="63"/>
      <c r="K432" s="63"/>
      <c r="L432" s="61"/>
      <c r="M432" s="206"/>
      <c r="N432" s="42"/>
      <c r="O432" s="42"/>
      <c r="P432" s="42"/>
      <c r="Q432" s="42"/>
      <c r="R432" s="42"/>
      <c r="S432" s="42"/>
      <c r="T432" s="78"/>
      <c r="AT432" s="24" t="s">
        <v>148</v>
      </c>
      <c r="AU432" s="24" t="s">
        <v>81</v>
      </c>
    </row>
    <row r="433" spans="2:65" s="12" customFormat="1" ht="12" x14ac:dyDescent="0.3">
      <c r="B433" s="217"/>
      <c r="C433" s="218"/>
      <c r="D433" s="204" t="s">
        <v>150</v>
      </c>
      <c r="E433" s="219" t="s">
        <v>22</v>
      </c>
      <c r="F433" s="220" t="s">
        <v>511</v>
      </c>
      <c r="G433" s="218"/>
      <c r="H433" s="221">
        <v>24.423999999999999</v>
      </c>
      <c r="I433" s="222"/>
      <c r="J433" s="218"/>
      <c r="K433" s="218"/>
      <c r="L433" s="223"/>
      <c r="M433" s="224"/>
      <c r="N433" s="225"/>
      <c r="O433" s="225"/>
      <c r="P433" s="225"/>
      <c r="Q433" s="225"/>
      <c r="R433" s="225"/>
      <c r="S433" s="225"/>
      <c r="T433" s="226"/>
      <c r="AT433" s="227" t="s">
        <v>150</v>
      </c>
      <c r="AU433" s="227" t="s">
        <v>81</v>
      </c>
      <c r="AV433" s="12" t="s">
        <v>81</v>
      </c>
      <c r="AW433" s="12" t="s">
        <v>37</v>
      </c>
      <c r="AX433" s="12" t="s">
        <v>24</v>
      </c>
      <c r="AY433" s="227" t="s">
        <v>138</v>
      </c>
    </row>
    <row r="434" spans="2:65" s="1" customFormat="1" ht="16.5" customHeight="1" x14ac:dyDescent="0.3">
      <c r="B434" s="41"/>
      <c r="C434" s="239" t="s">
        <v>512</v>
      </c>
      <c r="D434" s="239" t="s">
        <v>206</v>
      </c>
      <c r="E434" s="240" t="s">
        <v>513</v>
      </c>
      <c r="F434" s="241" t="s">
        <v>514</v>
      </c>
      <c r="G434" s="242" t="s">
        <v>343</v>
      </c>
      <c r="H434" s="243">
        <v>14.044</v>
      </c>
      <c r="I434" s="244"/>
      <c r="J434" s="245">
        <f>ROUND(I434*H434,2)</f>
        <v>0</v>
      </c>
      <c r="K434" s="241" t="s">
        <v>145</v>
      </c>
      <c r="L434" s="246"/>
      <c r="M434" s="247" t="s">
        <v>22</v>
      </c>
      <c r="N434" s="248" t="s">
        <v>44</v>
      </c>
      <c r="O434" s="42"/>
      <c r="P434" s="201">
        <f>O434*H434</f>
        <v>0</v>
      </c>
      <c r="Q434" s="201">
        <v>2.9999999999999997E-4</v>
      </c>
      <c r="R434" s="201">
        <f>Q434*H434</f>
        <v>4.2131999999999994E-3</v>
      </c>
      <c r="S434" s="201">
        <v>0</v>
      </c>
      <c r="T434" s="202">
        <f>S434*H434</f>
        <v>0</v>
      </c>
      <c r="AR434" s="24" t="s">
        <v>209</v>
      </c>
      <c r="AT434" s="24" t="s">
        <v>206</v>
      </c>
      <c r="AU434" s="24" t="s">
        <v>81</v>
      </c>
      <c r="AY434" s="24" t="s">
        <v>138</v>
      </c>
      <c r="BE434" s="203">
        <f>IF(N434="základní",J434,0)</f>
        <v>0</v>
      </c>
      <c r="BF434" s="203">
        <f>IF(N434="snížená",J434,0)</f>
        <v>0</v>
      </c>
      <c r="BG434" s="203">
        <f>IF(N434="zákl. přenesená",J434,0)</f>
        <v>0</v>
      </c>
      <c r="BH434" s="203">
        <f>IF(N434="sníž. přenesená",J434,0)</f>
        <v>0</v>
      </c>
      <c r="BI434" s="203">
        <f>IF(N434="nulová",J434,0)</f>
        <v>0</v>
      </c>
      <c r="BJ434" s="24" t="s">
        <v>24</v>
      </c>
      <c r="BK434" s="203">
        <f>ROUND(I434*H434,2)</f>
        <v>0</v>
      </c>
      <c r="BL434" s="24" t="s">
        <v>146</v>
      </c>
      <c r="BM434" s="24" t="s">
        <v>515</v>
      </c>
    </row>
    <row r="435" spans="2:65" s="12" customFormat="1" ht="12" x14ac:dyDescent="0.3">
      <c r="B435" s="217"/>
      <c r="C435" s="218"/>
      <c r="D435" s="204" t="s">
        <v>150</v>
      </c>
      <c r="E435" s="219" t="s">
        <v>22</v>
      </c>
      <c r="F435" s="220" t="s">
        <v>516</v>
      </c>
      <c r="G435" s="218"/>
      <c r="H435" s="221">
        <v>14.044</v>
      </c>
      <c r="I435" s="222"/>
      <c r="J435" s="218"/>
      <c r="K435" s="218"/>
      <c r="L435" s="223"/>
      <c r="M435" s="224"/>
      <c r="N435" s="225"/>
      <c r="O435" s="225"/>
      <c r="P435" s="225"/>
      <c r="Q435" s="225"/>
      <c r="R435" s="225"/>
      <c r="S435" s="225"/>
      <c r="T435" s="226"/>
      <c r="AT435" s="227" t="s">
        <v>150</v>
      </c>
      <c r="AU435" s="227" t="s">
        <v>81</v>
      </c>
      <c r="AV435" s="12" t="s">
        <v>81</v>
      </c>
      <c r="AW435" s="12" t="s">
        <v>37</v>
      </c>
      <c r="AX435" s="12" t="s">
        <v>24</v>
      </c>
      <c r="AY435" s="227" t="s">
        <v>138</v>
      </c>
    </row>
    <row r="436" spans="2:65" s="1" customFormat="1" ht="16.5" customHeight="1" x14ac:dyDescent="0.3">
      <c r="B436" s="41"/>
      <c r="C436" s="239" t="s">
        <v>517</v>
      </c>
      <c r="D436" s="239" t="s">
        <v>206</v>
      </c>
      <c r="E436" s="240" t="s">
        <v>518</v>
      </c>
      <c r="F436" s="241" t="s">
        <v>519</v>
      </c>
      <c r="G436" s="242" t="s">
        <v>343</v>
      </c>
      <c r="H436" s="243">
        <v>14.044</v>
      </c>
      <c r="I436" s="244"/>
      <c r="J436" s="245">
        <f>ROUND(I436*H436,2)</f>
        <v>0</v>
      </c>
      <c r="K436" s="241" t="s">
        <v>145</v>
      </c>
      <c r="L436" s="246"/>
      <c r="M436" s="247" t="s">
        <v>22</v>
      </c>
      <c r="N436" s="248" t="s">
        <v>44</v>
      </c>
      <c r="O436" s="42"/>
      <c r="P436" s="201">
        <f>O436*H436</f>
        <v>0</v>
      </c>
      <c r="Q436" s="201">
        <v>2.0000000000000001E-4</v>
      </c>
      <c r="R436" s="201">
        <f>Q436*H436</f>
        <v>2.8088000000000002E-3</v>
      </c>
      <c r="S436" s="201">
        <v>0</v>
      </c>
      <c r="T436" s="202">
        <f>S436*H436</f>
        <v>0</v>
      </c>
      <c r="AR436" s="24" t="s">
        <v>209</v>
      </c>
      <c r="AT436" s="24" t="s">
        <v>206</v>
      </c>
      <c r="AU436" s="24" t="s">
        <v>81</v>
      </c>
      <c r="AY436" s="24" t="s">
        <v>138</v>
      </c>
      <c r="BE436" s="203">
        <f>IF(N436="základní",J436,0)</f>
        <v>0</v>
      </c>
      <c r="BF436" s="203">
        <f>IF(N436="snížená",J436,0)</f>
        <v>0</v>
      </c>
      <c r="BG436" s="203">
        <f>IF(N436="zákl. přenesená",J436,0)</f>
        <v>0</v>
      </c>
      <c r="BH436" s="203">
        <f>IF(N436="sníž. přenesená",J436,0)</f>
        <v>0</v>
      </c>
      <c r="BI436" s="203">
        <f>IF(N436="nulová",J436,0)</f>
        <v>0</v>
      </c>
      <c r="BJ436" s="24" t="s">
        <v>24</v>
      </c>
      <c r="BK436" s="203">
        <f>ROUND(I436*H436,2)</f>
        <v>0</v>
      </c>
      <c r="BL436" s="24" t="s">
        <v>146</v>
      </c>
      <c r="BM436" s="24" t="s">
        <v>520</v>
      </c>
    </row>
    <row r="437" spans="2:65" s="12" customFormat="1" ht="12" x14ac:dyDescent="0.3">
      <c r="B437" s="217"/>
      <c r="C437" s="218"/>
      <c r="D437" s="204" t="s">
        <v>150</v>
      </c>
      <c r="E437" s="219" t="s">
        <v>22</v>
      </c>
      <c r="F437" s="220" t="s">
        <v>516</v>
      </c>
      <c r="G437" s="218"/>
      <c r="H437" s="221">
        <v>14.044</v>
      </c>
      <c r="I437" s="222"/>
      <c r="J437" s="218"/>
      <c r="K437" s="218"/>
      <c r="L437" s="223"/>
      <c r="M437" s="224"/>
      <c r="N437" s="225"/>
      <c r="O437" s="225"/>
      <c r="P437" s="225"/>
      <c r="Q437" s="225"/>
      <c r="R437" s="225"/>
      <c r="S437" s="225"/>
      <c r="T437" s="226"/>
      <c r="AT437" s="227" t="s">
        <v>150</v>
      </c>
      <c r="AU437" s="227" t="s">
        <v>81</v>
      </c>
      <c r="AV437" s="12" t="s">
        <v>81</v>
      </c>
      <c r="AW437" s="12" t="s">
        <v>37</v>
      </c>
      <c r="AX437" s="12" t="s">
        <v>24</v>
      </c>
      <c r="AY437" s="227" t="s">
        <v>138</v>
      </c>
    </row>
    <row r="438" spans="2:65" s="1" customFormat="1" ht="25.5" customHeight="1" x14ac:dyDescent="0.3">
      <c r="B438" s="41"/>
      <c r="C438" s="192" t="s">
        <v>521</v>
      </c>
      <c r="D438" s="192" t="s">
        <v>141</v>
      </c>
      <c r="E438" s="193" t="s">
        <v>522</v>
      </c>
      <c r="F438" s="194" t="s">
        <v>523</v>
      </c>
      <c r="G438" s="195" t="s">
        <v>343</v>
      </c>
      <c r="H438" s="196">
        <v>146.52799999999999</v>
      </c>
      <c r="I438" s="197"/>
      <c r="J438" s="198">
        <f>ROUND(I438*H438,2)</f>
        <v>0</v>
      </c>
      <c r="K438" s="194" t="s">
        <v>145</v>
      </c>
      <c r="L438" s="61"/>
      <c r="M438" s="199" t="s">
        <v>22</v>
      </c>
      <c r="N438" s="200" t="s">
        <v>44</v>
      </c>
      <c r="O438" s="42"/>
      <c r="P438" s="201">
        <f>O438*H438</f>
        <v>0</v>
      </c>
      <c r="Q438" s="201">
        <v>0</v>
      </c>
      <c r="R438" s="201">
        <f>Q438*H438</f>
        <v>0</v>
      </c>
      <c r="S438" s="201">
        <v>0</v>
      </c>
      <c r="T438" s="202">
        <f>S438*H438</f>
        <v>0</v>
      </c>
      <c r="AR438" s="24" t="s">
        <v>146</v>
      </c>
      <c r="AT438" s="24" t="s">
        <v>141</v>
      </c>
      <c r="AU438" s="24" t="s">
        <v>81</v>
      </c>
      <c r="AY438" s="24" t="s">
        <v>138</v>
      </c>
      <c r="BE438" s="203">
        <f>IF(N438="základní",J438,0)</f>
        <v>0</v>
      </c>
      <c r="BF438" s="203">
        <f>IF(N438="snížená",J438,0)</f>
        <v>0</v>
      </c>
      <c r="BG438" s="203">
        <f>IF(N438="zákl. přenesená",J438,0)</f>
        <v>0</v>
      </c>
      <c r="BH438" s="203">
        <f>IF(N438="sníž. přenesená",J438,0)</f>
        <v>0</v>
      </c>
      <c r="BI438" s="203">
        <f>IF(N438="nulová",J438,0)</f>
        <v>0</v>
      </c>
      <c r="BJ438" s="24" t="s">
        <v>24</v>
      </c>
      <c r="BK438" s="203">
        <f>ROUND(I438*H438,2)</f>
        <v>0</v>
      </c>
      <c r="BL438" s="24" t="s">
        <v>146</v>
      </c>
      <c r="BM438" s="24" t="s">
        <v>524</v>
      </c>
    </row>
    <row r="439" spans="2:65" s="1" customFormat="1" ht="60" x14ac:dyDescent="0.3">
      <c r="B439" s="41"/>
      <c r="C439" s="63"/>
      <c r="D439" s="204" t="s">
        <v>148</v>
      </c>
      <c r="E439" s="63"/>
      <c r="F439" s="205" t="s">
        <v>510</v>
      </c>
      <c r="G439" s="63"/>
      <c r="H439" s="63"/>
      <c r="I439" s="163"/>
      <c r="J439" s="63"/>
      <c r="K439" s="63"/>
      <c r="L439" s="61"/>
      <c r="M439" s="206"/>
      <c r="N439" s="42"/>
      <c r="O439" s="42"/>
      <c r="P439" s="42"/>
      <c r="Q439" s="42"/>
      <c r="R439" s="42"/>
      <c r="S439" s="42"/>
      <c r="T439" s="78"/>
      <c r="AT439" s="24" t="s">
        <v>148</v>
      </c>
      <c r="AU439" s="24" t="s">
        <v>81</v>
      </c>
    </row>
    <row r="440" spans="2:65" s="12" customFormat="1" ht="12" x14ac:dyDescent="0.3">
      <c r="B440" s="217"/>
      <c r="C440" s="218"/>
      <c r="D440" s="204" t="s">
        <v>150</v>
      </c>
      <c r="E440" s="219" t="s">
        <v>22</v>
      </c>
      <c r="F440" s="220" t="s">
        <v>433</v>
      </c>
      <c r="G440" s="218"/>
      <c r="H440" s="221">
        <v>146.52799999999999</v>
      </c>
      <c r="I440" s="222"/>
      <c r="J440" s="218"/>
      <c r="K440" s="218"/>
      <c r="L440" s="223"/>
      <c r="M440" s="224"/>
      <c r="N440" s="225"/>
      <c r="O440" s="225"/>
      <c r="P440" s="225"/>
      <c r="Q440" s="225"/>
      <c r="R440" s="225"/>
      <c r="S440" s="225"/>
      <c r="T440" s="226"/>
      <c r="AT440" s="227" t="s">
        <v>150</v>
      </c>
      <c r="AU440" s="227" t="s">
        <v>81</v>
      </c>
      <c r="AV440" s="12" t="s">
        <v>81</v>
      </c>
      <c r="AW440" s="12" t="s">
        <v>37</v>
      </c>
      <c r="AX440" s="12" t="s">
        <v>24</v>
      </c>
      <c r="AY440" s="227" t="s">
        <v>138</v>
      </c>
    </row>
    <row r="441" spans="2:65" s="1" customFormat="1" ht="16.5" customHeight="1" x14ac:dyDescent="0.3">
      <c r="B441" s="41"/>
      <c r="C441" s="239" t="s">
        <v>525</v>
      </c>
      <c r="D441" s="239" t="s">
        <v>206</v>
      </c>
      <c r="E441" s="240" t="s">
        <v>526</v>
      </c>
      <c r="F441" s="241" t="s">
        <v>527</v>
      </c>
      <c r="G441" s="242" t="s">
        <v>343</v>
      </c>
      <c r="H441" s="243">
        <v>161.18100000000001</v>
      </c>
      <c r="I441" s="244"/>
      <c r="J441" s="245">
        <f>ROUND(I441*H441,2)</f>
        <v>0</v>
      </c>
      <c r="K441" s="241" t="s">
        <v>145</v>
      </c>
      <c r="L441" s="246"/>
      <c r="M441" s="247" t="s">
        <v>22</v>
      </c>
      <c r="N441" s="248" t="s">
        <v>44</v>
      </c>
      <c r="O441" s="42"/>
      <c r="P441" s="201">
        <f>O441*H441</f>
        <v>0</v>
      </c>
      <c r="Q441" s="201">
        <v>5.0000000000000002E-5</v>
      </c>
      <c r="R441" s="201">
        <f>Q441*H441</f>
        <v>8.0590500000000016E-3</v>
      </c>
      <c r="S441" s="201">
        <v>0</v>
      </c>
      <c r="T441" s="202">
        <f>S441*H441</f>
        <v>0</v>
      </c>
      <c r="AR441" s="24" t="s">
        <v>209</v>
      </c>
      <c r="AT441" s="24" t="s">
        <v>206</v>
      </c>
      <c r="AU441" s="24" t="s">
        <v>81</v>
      </c>
      <c r="AY441" s="24" t="s">
        <v>138</v>
      </c>
      <c r="BE441" s="203">
        <f>IF(N441="základní",J441,0)</f>
        <v>0</v>
      </c>
      <c r="BF441" s="203">
        <f>IF(N441="snížená",J441,0)</f>
        <v>0</v>
      </c>
      <c r="BG441" s="203">
        <f>IF(N441="zákl. přenesená",J441,0)</f>
        <v>0</v>
      </c>
      <c r="BH441" s="203">
        <f>IF(N441="sníž. přenesená",J441,0)</f>
        <v>0</v>
      </c>
      <c r="BI441" s="203">
        <f>IF(N441="nulová",J441,0)</f>
        <v>0</v>
      </c>
      <c r="BJ441" s="24" t="s">
        <v>24</v>
      </c>
      <c r="BK441" s="203">
        <f>ROUND(I441*H441,2)</f>
        <v>0</v>
      </c>
      <c r="BL441" s="24" t="s">
        <v>146</v>
      </c>
      <c r="BM441" s="24" t="s">
        <v>528</v>
      </c>
    </row>
    <row r="442" spans="2:65" s="12" customFormat="1" ht="12" x14ac:dyDescent="0.3">
      <c r="B442" s="217"/>
      <c r="C442" s="218"/>
      <c r="D442" s="204" t="s">
        <v>150</v>
      </c>
      <c r="E442" s="219" t="s">
        <v>22</v>
      </c>
      <c r="F442" s="220" t="s">
        <v>529</v>
      </c>
      <c r="G442" s="218"/>
      <c r="H442" s="221">
        <v>161.18100000000001</v>
      </c>
      <c r="I442" s="222"/>
      <c r="J442" s="218"/>
      <c r="K442" s="218"/>
      <c r="L442" s="223"/>
      <c r="M442" s="224"/>
      <c r="N442" s="225"/>
      <c r="O442" s="225"/>
      <c r="P442" s="225"/>
      <c r="Q442" s="225"/>
      <c r="R442" s="225"/>
      <c r="S442" s="225"/>
      <c r="T442" s="226"/>
      <c r="AT442" s="227" t="s">
        <v>150</v>
      </c>
      <c r="AU442" s="227" t="s">
        <v>81</v>
      </c>
      <c r="AV442" s="12" t="s">
        <v>81</v>
      </c>
      <c r="AW442" s="12" t="s">
        <v>37</v>
      </c>
      <c r="AX442" s="12" t="s">
        <v>24</v>
      </c>
      <c r="AY442" s="227" t="s">
        <v>138</v>
      </c>
    </row>
    <row r="443" spans="2:65" s="1" customFormat="1" ht="25.5" customHeight="1" x14ac:dyDescent="0.3">
      <c r="B443" s="41"/>
      <c r="C443" s="192" t="s">
        <v>530</v>
      </c>
      <c r="D443" s="192" t="s">
        <v>141</v>
      </c>
      <c r="E443" s="193" t="s">
        <v>531</v>
      </c>
      <c r="F443" s="194" t="s">
        <v>532</v>
      </c>
      <c r="G443" s="195" t="s">
        <v>144</v>
      </c>
      <c r="H443" s="196">
        <v>5.3550000000000004</v>
      </c>
      <c r="I443" s="197"/>
      <c r="J443" s="198">
        <f>ROUND(I443*H443,2)</f>
        <v>0</v>
      </c>
      <c r="K443" s="194" t="s">
        <v>145</v>
      </c>
      <c r="L443" s="61"/>
      <c r="M443" s="199" t="s">
        <v>22</v>
      </c>
      <c r="N443" s="200" t="s">
        <v>44</v>
      </c>
      <c r="O443" s="42"/>
      <c r="P443" s="201">
        <f>O443*H443</f>
        <v>0</v>
      </c>
      <c r="Q443" s="201">
        <v>8.2500000000000004E-3</v>
      </c>
      <c r="R443" s="201">
        <f>Q443*H443</f>
        <v>4.4178750000000003E-2</v>
      </c>
      <c r="S443" s="201">
        <v>0</v>
      </c>
      <c r="T443" s="202">
        <f>S443*H443</f>
        <v>0</v>
      </c>
      <c r="AR443" s="24" t="s">
        <v>146</v>
      </c>
      <c r="AT443" s="24" t="s">
        <v>141</v>
      </c>
      <c r="AU443" s="24" t="s">
        <v>81</v>
      </c>
      <c r="AY443" s="24" t="s">
        <v>138</v>
      </c>
      <c r="BE443" s="203">
        <f>IF(N443="základní",J443,0)</f>
        <v>0</v>
      </c>
      <c r="BF443" s="203">
        <f>IF(N443="snížená",J443,0)</f>
        <v>0</v>
      </c>
      <c r="BG443" s="203">
        <f>IF(N443="zákl. přenesená",J443,0)</f>
        <v>0</v>
      </c>
      <c r="BH443" s="203">
        <f>IF(N443="sníž. přenesená",J443,0)</f>
        <v>0</v>
      </c>
      <c r="BI443" s="203">
        <f>IF(N443="nulová",J443,0)</f>
        <v>0</v>
      </c>
      <c r="BJ443" s="24" t="s">
        <v>24</v>
      </c>
      <c r="BK443" s="203">
        <f>ROUND(I443*H443,2)</f>
        <v>0</v>
      </c>
      <c r="BL443" s="24" t="s">
        <v>146</v>
      </c>
      <c r="BM443" s="24" t="s">
        <v>533</v>
      </c>
    </row>
    <row r="444" spans="2:65" s="1" customFormat="1" ht="168" x14ac:dyDescent="0.3">
      <c r="B444" s="41"/>
      <c r="C444" s="63"/>
      <c r="D444" s="204" t="s">
        <v>148</v>
      </c>
      <c r="E444" s="63"/>
      <c r="F444" s="205" t="s">
        <v>486</v>
      </c>
      <c r="G444" s="63"/>
      <c r="H444" s="63"/>
      <c r="I444" s="163"/>
      <c r="J444" s="63"/>
      <c r="K444" s="63"/>
      <c r="L444" s="61"/>
      <c r="M444" s="206"/>
      <c r="N444" s="42"/>
      <c r="O444" s="42"/>
      <c r="P444" s="42"/>
      <c r="Q444" s="42"/>
      <c r="R444" s="42"/>
      <c r="S444" s="42"/>
      <c r="T444" s="78"/>
      <c r="AT444" s="24" t="s">
        <v>148</v>
      </c>
      <c r="AU444" s="24" t="s">
        <v>81</v>
      </c>
    </row>
    <row r="445" spans="2:65" s="11" customFormat="1" ht="12" x14ac:dyDescent="0.3">
      <c r="B445" s="207"/>
      <c r="C445" s="208"/>
      <c r="D445" s="204" t="s">
        <v>150</v>
      </c>
      <c r="E445" s="209" t="s">
        <v>22</v>
      </c>
      <c r="F445" s="210" t="s">
        <v>487</v>
      </c>
      <c r="G445" s="208"/>
      <c r="H445" s="209" t="s">
        <v>22</v>
      </c>
      <c r="I445" s="211"/>
      <c r="J445" s="208"/>
      <c r="K445" s="208"/>
      <c r="L445" s="212"/>
      <c r="M445" s="213"/>
      <c r="N445" s="214"/>
      <c r="O445" s="214"/>
      <c r="P445" s="214"/>
      <c r="Q445" s="214"/>
      <c r="R445" s="214"/>
      <c r="S445" s="214"/>
      <c r="T445" s="215"/>
      <c r="AT445" s="216" t="s">
        <v>150</v>
      </c>
      <c r="AU445" s="216" t="s">
        <v>81</v>
      </c>
      <c r="AV445" s="11" t="s">
        <v>24</v>
      </c>
      <c r="AW445" s="11" t="s">
        <v>37</v>
      </c>
      <c r="AX445" s="11" t="s">
        <v>73</v>
      </c>
      <c r="AY445" s="216" t="s">
        <v>138</v>
      </c>
    </row>
    <row r="446" spans="2:65" s="12" customFormat="1" ht="12" x14ac:dyDescent="0.3">
      <c r="B446" s="217"/>
      <c r="C446" s="218"/>
      <c r="D446" s="204" t="s">
        <v>150</v>
      </c>
      <c r="E446" s="219" t="s">
        <v>22</v>
      </c>
      <c r="F446" s="220" t="s">
        <v>495</v>
      </c>
      <c r="G446" s="218"/>
      <c r="H446" s="221">
        <v>5.3550000000000004</v>
      </c>
      <c r="I446" s="222"/>
      <c r="J446" s="218"/>
      <c r="K446" s="218"/>
      <c r="L446" s="223"/>
      <c r="M446" s="224"/>
      <c r="N446" s="225"/>
      <c r="O446" s="225"/>
      <c r="P446" s="225"/>
      <c r="Q446" s="225"/>
      <c r="R446" s="225"/>
      <c r="S446" s="225"/>
      <c r="T446" s="226"/>
      <c r="AT446" s="227" t="s">
        <v>150</v>
      </c>
      <c r="AU446" s="227" t="s">
        <v>81</v>
      </c>
      <c r="AV446" s="12" t="s">
        <v>81</v>
      </c>
      <c r="AW446" s="12" t="s">
        <v>37</v>
      </c>
      <c r="AX446" s="12" t="s">
        <v>73</v>
      </c>
      <c r="AY446" s="227" t="s">
        <v>138</v>
      </c>
    </row>
    <row r="447" spans="2:65" s="13" customFormat="1" ht="12" x14ac:dyDescent="0.3">
      <c r="B447" s="228"/>
      <c r="C447" s="229"/>
      <c r="D447" s="204" t="s">
        <v>150</v>
      </c>
      <c r="E447" s="230" t="s">
        <v>22</v>
      </c>
      <c r="F447" s="231" t="s">
        <v>173</v>
      </c>
      <c r="G447" s="229"/>
      <c r="H447" s="232">
        <v>5.3550000000000004</v>
      </c>
      <c r="I447" s="233"/>
      <c r="J447" s="229"/>
      <c r="K447" s="229"/>
      <c r="L447" s="234"/>
      <c r="M447" s="235"/>
      <c r="N447" s="236"/>
      <c r="O447" s="236"/>
      <c r="P447" s="236"/>
      <c r="Q447" s="236"/>
      <c r="R447" s="236"/>
      <c r="S447" s="236"/>
      <c r="T447" s="237"/>
      <c r="AT447" s="238" t="s">
        <v>150</v>
      </c>
      <c r="AU447" s="238" t="s">
        <v>81</v>
      </c>
      <c r="AV447" s="13" t="s">
        <v>174</v>
      </c>
      <c r="AW447" s="13" t="s">
        <v>37</v>
      </c>
      <c r="AX447" s="13" t="s">
        <v>24</v>
      </c>
      <c r="AY447" s="238" t="s">
        <v>138</v>
      </c>
    </row>
    <row r="448" spans="2:65" s="1" customFormat="1" ht="25.5" customHeight="1" x14ac:dyDescent="0.3">
      <c r="B448" s="41"/>
      <c r="C448" s="192" t="s">
        <v>534</v>
      </c>
      <c r="D448" s="192" t="s">
        <v>141</v>
      </c>
      <c r="E448" s="193" t="s">
        <v>535</v>
      </c>
      <c r="F448" s="194" t="s">
        <v>536</v>
      </c>
      <c r="G448" s="195" t="s">
        <v>144</v>
      </c>
      <c r="H448" s="196">
        <v>2.1920000000000002</v>
      </c>
      <c r="I448" s="197"/>
      <c r="J448" s="198">
        <f>ROUND(I448*H448,2)</f>
        <v>0</v>
      </c>
      <c r="K448" s="194" t="s">
        <v>145</v>
      </c>
      <c r="L448" s="61"/>
      <c r="M448" s="199" t="s">
        <v>22</v>
      </c>
      <c r="N448" s="200" t="s">
        <v>44</v>
      </c>
      <c r="O448" s="42"/>
      <c r="P448" s="201">
        <f>O448*H448</f>
        <v>0</v>
      </c>
      <c r="Q448" s="201">
        <v>8.3199999999999993E-3</v>
      </c>
      <c r="R448" s="201">
        <f>Q448*H448</f>
        <v>1.8237440000000001E-2</v>
      </c>
      <c r="S448" s="201">
        <v>0</v>
      </c>
      <c r="T448" s="202">
        <f>S448*H448</f>
        <v>0</v>
      </c>
      <c r="AR448" s="24" t="s">
        <v>146</v>
      </c>
      <c r="AT448" s="24" t="s">
        <v>141</v>
      </c>
      <c r="AU448" s="24" t="s">
        <v>81</v>
      </c>
      <c r="AY448" s="24" t="s">
        <v>138</v>
      </c>
      <c r="BE448" s="203">
        <f>IF(N448="základní",J448,0)</f>
        <v>0</v>
      </c>
      <c r="BF448" s="203">
        <f>IF(N448="snížená",J448,0)</f>
        <v>0</v>
      </c>
      <c r="BG448" s="203">
        <f>IF(N448="zákl. přenesená",J448,0)</f>
        <v>0</v>
      </c>
      <c r="BH448" s="203">
        <f>IF(N448="sníž. přenesená",J448,0)</f>
        <v>0</v>
      </c>
      <c r="BI448" s="203">
        <f>IF(N448="nulová",J448,0)</f>
        <v>0</v>
      </c>
      <c r="BJ448" s="24" t="s">
        <v>24</v>
      </c>
      <c r="BK448" s="203">
        <f>ROUND(I448*H448,2)</f>
        <v>0</v>
      </c>
      <c r="BL448" s="24" t="s">
        <v>146</v>
      </c>
      <c r="BM448" s="24" t="s">
        <v>537</v>
      </c>
    </row>
    <row r="449" spans="2:65" s="1" customFormat="1" ht="168" x14ac:dyDescent="0.3">
      <c r="B449" s="41"/>
      <c r="C449" s="63"/>
      <c r="D449" s="204" t="s">
        <v>148</v>
      </c>
      <c r="E449" s="63"/>
      <c r="F449" s="205" t="s">
        <v>486</v>
      </c>
      <c r="G449" s="63"/>
      <c r="H449" s="63"/>
      <c r="I449" s="163"/>
      <c r="J449" s="63"/>
      <c r="K449" s="63"/>
      <c r="L449" s="61"/>
      <c r="M449" s="206"/>
      <c r="N449" s="42"/>
      <c r="O449" s="42"/>
      <c r="P449" s="42"/>
      <c r="Q449" s="42"/>
      <c r="R449" s="42"/>
      <c r="S449" s="42"/>
      <c r="T449" s="78"/>
      <c r="AT449" s="24" t="s">
        <v>148</v>
      </c>
      <c r="AU449" s="24" t="s">
        <v>81</v>
      </c>
    </row>
    <row r="450" spans="2:65" s="11" customFormat="1" ht="12" x14ac:dyDescent="0.3">
      <c r="B450" s="207"/>
      <c r="C450" s="208"/>
      <c r="D450" s="204" t="s">
        <v>150</v>
      </c>
      <c r="E450" s="209" t="s">
        <v>22</v>
      </c>
      <c r="F450" s="210" t="s">
        <v>370</v>
      </c>
      <c r="G450" s="208"/>
      <c r="H450" s="209" t="s">
        <v>22</v>
      </c>
      <c r="I450" s="211"/>
      <c r="J450" s="208"/>
      <c r="K450" s="208"/>
      <c r="L450" s="212"/>
      <c r="M450" s="213"/>
      <c r="N450" s="214"/>
      <c r="O450" s="214"/>
      <c r="P450" s="214"/>
      <c r="Q450" s="214"/>
      <c r="R450" s="214"/>
      <c r="S450" s="214"/>
      <c r="T450" s="215"/>
      <c r="AT450" s="216" t="s">
        <v>150</v>
      </c>
      <c r="AU450" s="216" t="s">
        <v>81</v>
      </c>
      <c r="AV450" s="11" t="s">
        <v>24</v>
      </c>
      <c r="AW450" s="11" t="s">
        <v>37</v>
      </c>
      <c r="AX450" s="11" t="s">
        <v>73</v>
      </c>
      <c r="AY450" s="216" t="s">
        <v>138</v>
      </c>
    </row>
    <row r="451" spans="2:65" s="11" customFormat="1" ht="12" x14ac:dyDescent="0.3">
      <c r="B451" s="207"/>
      <c r="C451" s="208"/>
      <c r="D451" s="204" t="s">
        <v>150</v>
      </c>
      <c r="E451" s="209" t="s">
        <v>22</v>
      </c>
      <c r="F451" s="210" t="s">
        <v>371</v>
      </c>
      <c r="G451" s="208"/>
      <c r="H451" s="209" t="s">
        <v>22</v>
      </c>
      <c r="I451" s="211"/>
      <c r="J451" s="208"/>
      <c r="K451" s="208"/>
      <c r="L451" s="212"/>
      <c r="M451" s="213"/>
      <c r="N451" s="214"/>
      <c r="O451" s="214"/>
      <c r="P451" s="214"/>
      <c r="Q451" s="214"/>
      <c r="R451" s="214"/>
      <c r="S451" s="214"/>
      <c r="T451" s="215"/>
      <c r="AT451" s="216" t="s">
        <v>150</v>
      </c>
      <c r="AU451" s="216" t="s">
        <v>81</v>
      </c>
      <c r="AV451" s="11" t="s">
        <v>24</v>
      </c>
      <c r="AW451" s="11" t="s">
        <v>37</v>
      </c>
      <c r="AX451" s="11" t="s">
        <v>73</v>
      </c>
      <c r="AY451" s="216" t="s">
        <v>138</v>
      </c>
    </row>
    <row r="452" spans="2:65" s="12" customFormat="1" ht="12" x14ac:dyDescent="0.3">
      <c r="B452" s="217"/>
      <c r="C452" s="218"/>
      <c r="D452" s="204" t="s">
        <v>150</v>
      </c>
      <c r="E452" s="219" t="s">
        <v>22</v>
      </c>
      <c r="F452" s="220" t="s">
        <v>538</v>
      </c>
      <c r="G452" s="218"/>
      <c r="H452" s="221">
        <v>1.28</v>
      </c>
      <c r="I452" s="222"/>
      <c r="J452" s="218"/>
      <c r="K452" s="218"/>
      <c r="L452" s="223"/>
      <c r="M452" s="224"/>
      <c r="N452" s="225"/>
      <c r="O452" s="225"/>
      <c r="P452" s="225"/>
      <c r="Q452" s="225"/>
      <c r="R452" s="225"/>
      <c r="S452" s="225"/>
      <c r="T452" s="226"/>
      <c r="AT452" s="227" t="s">
        <v>150</v>
      </c>
      <c r="AU452" s="227" t="s">
        <v>81</v>
      </c>
      <c r="AV452" s="12" t="s">
        <v>81</v>
      </c>
      <c r="AW452" s="12" t="s">
        <v>37</v>
      </c>
      <c r="AX452" s="12" t="s">
        <v>73</v>
      </c>
      <c r="AY452" s="227" t="s">
        <v>138</v>
      </c>
    </row>
    <row r="453" spans="2:65" s="11" customFormat="1" ht="12" x14ac:dyDescent="0.3">
      <c r="B453" s="207"/>
      <c r="C453" s="208"/>
      <c r="D453" s="204" t="s">
        <v>150</v>
      </c>
      <c r="E453" s="209" t="s">
        <v>22</v>
      </c>
      <c r="F453" s="210" t="s">
        <v>373</v>
      </c>
      <c r="G453" s="208"/>
      <c r="H453" s="209" t="s">
        <v>22</v>
      </c>
      <c r="I453" s="211"/>
      <c r="J453" s="208"/>
      <c r="K453" s="208"/>
      <c r="L453" s="212"/>
      <c r="M453" s="213"/>
      <c r="N453" s="214"/>
      <c r="O453" s="214"/>
      <c r="P453" s="214"/>
      <c r="Q453" s="214"/>
      <c r="R453" s="214"/>
      <c r="S453" s="214"/>
      <c r="T453" s="215"/>
      <c r="AT453" s="216" t="s">
        <v>150</v>
      </c>
      <c r="AU453" s="216" t="s">
        <v>81</v>
      </c>
      <c r="AV453" s="11" t="s">
        <v>24</v>
      </c>
      <c r="AW453" s="11" t="s">
        <v>37</v>
      </c>
      <c r="AX453" s="11" t="s">
        <v>73</v>
      </c>
      <c r="AY453" s="216" t="s">
        <v>138</v>
      </c>
    </row>
    <row r="454" spans="2:65" s="12" customFormat="1" ht="12" x14ac:dyDescent="0.3">
      <c r="B454" s="217"/>
      <c r="C454" s="218"/>
      <c r="D454" s="204" t="s">
        <v>150</v>
      </c>
      <c r="E454" s="219" t="s">
        <v>22</v>
      </c>
      <c r="F454" s="220" t="s">
        <v>539</v>
      </c>
      <c r="G454" s="218"/>
      <c r="H454" s="221">
        <v>0.91200000000000003</v>
      </c>
      <c r="I454" s="222"/>
      <c r="J454" s="218"/>
      <c r="K454" s="218"/>
      <c r="L454" s="223"/>
      <c r="M454" s="224"/>
      <c r="N454" s="225"/>
      <c r="O454" s="225"/>
      <c r="P454" s="225"/>
      <c r="Q454" s="225"/>
      <c r="R454" s="225"/>
      <c r="S454" s="225"/>
      <c r="T454" s="226"/>
      <c r="AT454" s="227" t="s">
        <v>150</v>
      </c>
      <c r="AU454" s="227" t="s">
        <v>81</v>
      </c>
      <c r="AV454" s="12" t="s">
        <v>81</v>
      </c>
      <c r="AW454" s="12" t="s">
        <v>37</v>
      </c>
      <c r="AX454" s="12" t="s">
        <v>73</v>
      </c>
      <c r="AY454" s="227" t="s">
        <v>138</v>
      </c>
    </row>
    <row r="455" spans="2:65" s="13" customFormat="1" ht="12" x14ac:dyDescent="0.3">
      <c r="B455" s="228"/>
      <c r="C455" s="229"/>
      <c r="D455" s="204" t="s">
        <v>150</v>
      </c>
      <c r="E455" s="230" t="s">
        <v>22</v>
      </c>
      <c r="F455" s="231" t="s">
        <v>173</v>
      </c>
      <c r="G455" s="229"/>
      <c r="H455" s="232">
        <v>2.1920000000000002</v>
      </c>
      <c r="I455" s="233"/>
      <c r="J455" s="229"/>
      <c r="K455" s="229"/>
      <c r="L455" s="234"/>
      <c r="M455" s="235"/>
      <c r="N455" s="236"/>
      <c r="O455" s="236"/>
      <c r="P455" s="236"/>
      <c r="Q455" s="236"/>
      <c r="R455" s="236"/>
      <c r="S455" s="236"/>
      <c r="T455" s="237"/>
      <c r="AT455" s="238" t="s">
        <v>150</v>
      </c>
      <c r="AU455" s="238" t="s">
        <v>81</v>
      </c>
      <c r="AV455" s="13" t="s">
        <v>174</v>
      </c>
      <c r="AW455" s="13" t="s">
        <v>37</v>
      </c>
      <c r="AX455" s="13" t="s">
        <v>24</v>
      </c>
      <c r="AY455" s="238" t="s">
        <v>138</v>
      </c>
    </row>
    <row r="456" spans="2:65" s="1" customFormat="1" ht="16.5" customHeight="1" x14ac:dyDescent="0.3">
      <c r="B456" s="41"/>
      <c r="C456" s="239" t="s">
        <v>540</v>
      </c>
      <c r="D456" s="239" t="s">
        <v>206</v>
      </c>
      <c r="E456" s="240" t="s">
        <v>541</v>
      </c>
      <c r="F456" s="241" t="s">
        <v>542</v>
      </c>
      <c r="G456" s="242" t="s">
        <v>144</v>
      </c>
      <c r="H456" s="243">
        <v>2.2360000000000002</v>
      </c>
      <c r="I456" s="244"/>
      <c r="J456" s="245">
        <f>ROUND(I456*H456,2)</f>
        <v>0</v>
      </c>
      <c r="K456" s="241" t="s">
        <v>22</v>
      </c>
      <c r="L456" s="246"/>
      <c r="M456" s="247" t="s">
        <v>22</v>
      </c>
      <c r="N456" s="248" t="s">
        <v>44</v>
      </c>
      <c r="O456" s="42"/>
      <c r="P456" s="201">
        <f>O456*H456</f>
        <v>0</v>
      </c>
      <c r="Q456" s="201">
        <v>1.6999999999999999E-3</v>
      </c>
      <c r="R456" s="201">
        <f>Q456*H456</f>
        <v>3.8012000000000002E-3</v>
      </c>
      <c r="S456" s="201">
        <v>0</v>
      </c>
      <c r="T456" s="202">
        <f>S456*H456</f>
        <v>0</v>
      </c>
      <c r="AR456" s="24" t="s">
        <v>209</v>
      </c>
      <c r="AT456" s="24" t="s">
        <v>206</v>
      </c>
      <c r="AU456" s="24" t="s">
        <v>81</v>
      </c>
      <c r="AY456" s="24" t="s">
        <v>138</v>
      </c>
      <c r="BE456" s="203">
        <f>IF(N456="základní",J456,0)</f>
        <v>0</v>
      </c>
      <c r="BF456" s="203">
        <f>IF(N456="snížená",J456,0)</f>
        <v>0</v>
      </c>
      <c r="BG456" s="203">
        <f>IF(N456="zákl. přenesená",J456,0)</f>
        <v>0</v>
      </c>
      <c r="BH456" s="203">
        <f>IF(N456="sníž. přenesená",J456,0)</f>
        <v>0</v>
      </c>
      <c r="BI456" s="203">
        <f>IF(N456="nulová",J456,0)</f>
        <v>0</v>
      </c>
      <c r="BJ456" s="24" t="s">
        <v>24</v>
      </c>
      <c r="BK456" s="203">
        <f>ROUND(I456*H456,2)</f>
        <v>0</v>
      </c>
      <c r="BL456" s="24" t="s">
        <v>146</v>
      </c>
      <c r="BM456" s="24" t="s">
        <v>543</v>
      </c>
    </row>
    <row r="457" spans="2:65" s="1" customFormat="1" ht="24" x14ac:dyDescent="0.3">
      <c r="B457" s="41"/>
      <c r="C457" s="63"/>
      <c r="D457" s="204" t="s">
        <v>322</v>
      </c>
      <c r="E457" s="63"/>
      <c r="F457" s="205" t="s">
        <v>493</v>
      </c>
      <c r="G457" s="63"/>
      <c r="H457" s="63"/>
      <c r="I457" s="163"/>
      <c r="J457" s="63"/>
      <c r="K457" s="63"/>
      <c r="L457" s="61"/>
      <c r="M457" s="206"/>
      <c r="N457" s="42"/>
      <c r="O457" s="42"/>
      <c r="P457" s="42"/>
      <c r="Q457" s="42"/>
      <c r="R457" s="42"/>
      <c r="S457" s="42"/>
      <c r="T457" s="78"/>
      <c r="AT457" s="24" t="s">
        <v>322</v>
      </c>
      <c r="AU457" s="24" t="s">
        <v>81</v>
      </c>
    </row>
    <row r="458" spans="2:65" s="11" customFormat="1" ht="12" x14ac:dyDescent="0.3">
      <c r="B458" s="207"/>
      <c r="C458" s="208"/>
      <c r="D458" s="204" t="s">
        <v>150</v>
      </c>
      <c r="E458" s="209" t="s">
        <v>22</v>
      </c>
      <c r="F458" s="210" t="s">
        <v>370</v>
      </c>
      <c r="G458" s="208"/>
      <c r="H458" s="209" t="s">
        <v>22</v>
      </c>
      <c r="I458" s="211"/>
      <c r="J458" s="208"/>
      <c r="K458" s="208"/>
      <c r="L458" s="212"/>
      <c r="M458" s="213"/>
      <c r="N458" s="214"/>
      <c r="O458" s="214"/>
      <c r="P458" s="214"/>
      <c r="Q458" s="214"/>
      <c r="R458" s="214"/>
      <c r="S458" s="214"/>
      <c r="T458" s="215"/>
      <c r="AT458" s="216" t="s">
        <v>150</v>
      </c>
      <c r="AU458" s="216" t="s">
        <v>81</v>
      </c>
      <c r="AV458" s="11" t="s">
        <v>24</v>
      </c>
      <c r="AW458" s="11" t="s">
        <v>37</v>
      </c>
      <c r="AX458" s="11" t="s">
        <v>73</v>
      </c>
      <c r="AY458" s="216" t="s">
        <v>138</v>
      </c>
    </row>
    <row r="459" spans="2:65" s="11" customFormat="1" ht="12" x14ac:dyDescent="0.3">
      <c r="B459" s="207"/>
      <c r="C459" s="208"/>
      <c r="D459" s="204" t="s">
        <v>150</v>
      </c>
      <c r="E459" s="209" t="s">
        <v>22</v>
      </c>
      <c r="F459" s="210" t="s">
        <v>371</v>
      </c>
      <c r="G459" s="208"/>
      <c r="H459" s="209" t="s">
        <v>22</v>
      </c>
      <c r="I459" s="211"/>
      <c r="J459" s="208"/>
      <c r="K459" s="208"/>
      <c r="L459" s="212"/>
      <c r="M459" s="213"/>
      <c r="N459" s="214"/>
      <c r="O459" s="214"/>
      <c r="P459" s="214"/>
      <c r="Q459" s="214"/>
      <c r="R459" s="214"/>
      <c r="S459" s="214"/>
      <c r="T459" s="215"/>
      <c r="AT459" s="216" t="s">
        <v>150</v>
      </c>
      <c r="AU459" s="216" t="s">
        <v>81</v>
      </c>
      <c r="AV459" s="11" t="s">
        <v>24</v>
      </c>
      <c r="AW459" s="11" t="s">
        <v>37</v>
      </c>
      <c r="AX459" s="11" t="s">
        <v>73</v>
      </c>
      <c r="AY459" s="216" t="s">
        <v>138</v>
      </c>
    </row>
    <row r="460" spans="2:65" s="12" customFormat="1" ht="12" x14ac:dyDescent="0.3">
      <c r="B460" s="217"/>
      <c r="C460" s="218"/>
      <c r="D460" s="204" t="s">
        <v>150</v>
      </c>
      <c r="E460" s="219" t="s">
        <v>22</v>
      </c>
      <c r="F460" s="220" t="s">
        <v>544</v>
      </c>
      <c r="G460" s="218"/>
      <c r="H460" s="221">
        <v>1.306</v>
      </c>
      <c r="I460" s="222"/>
      <c r="J460" s="218"/>
      <c r="K460" s="218"/>
      <c r="L460" s="223"/>
      <c r="M460" s="224"/>
      <c r="N460" s="225"/>
      <c r="O460" s="225"/>
      <c r="P460" s="225"/>
      <c r="Q460" s="225"/>
      <c r="R460" s="225"/>
      <c r="S460" s="225"/>
      <c r="T460" s="226"/>
      <c r="AT460" s="227" t="s">
        <v>150</v>
      </c>
      <c r="AU460" s="227" t="s">
        <v>81</v>
      </c>
      <c r="AV460" s="12" t="s">
        <v>81</v>
      </c>
      <c r="AW460" s="12" t="s">
        <v>37</v>
      </c>
      <c r="AX460" s="12" t="s">
        <v>73</v>
      </c>
      <c r="AY460" s="227" t="s">
        <v>138</v>
      </c>
    </row>
    <row r="461" spans="2:65" s="11" customFormat="1" ht="12" x14ac:dyDescent="0.3">
      <c r="B461" s="207"/>
      <c r="C461" s="208"/>
      <c r="D461" s="204" t="s">
        <v>150</v>
      </c>
      <c r="E461" s="209" t="s">
        <v>22</v>
      </c>
      <c r="F461" s="210" t="s">
        <v>373</v>
      </c>
      <c r="G461" s="208"/>
      <c r="H461" s="209" t="s">
        <v>22</v>
      </c>
      <c r="I461" s="211"/>
      <c r="J461" s="208"/>
      <c r="K461" s="208"/>
      <c r="L461" s="212"/>
      <c r="M461" s="213"/>
      <c r="N461" s="214"/>
      <c r="O461" s="214"/>
      <c r="P461" s="214"/>
      <c r="Q461" s="214"/>
      <c r="R461" s="214"/>
      <c r="S461" s="214"/>
      <c r="T461" s="215"/>
      <c r="AT461" s="216" t="s">
        <v>150</v>
      </c>
      <c r="AU461" s="216" t="s">
        <v>81</v>
      </c>
      <c r="AV461" s="11" t="s">
        <v>24</v>
      </c>
      <c r="AW461" s="11" t="s">
        <v>37</v>
      </c>
      <c r="AX461" s="11" t="s">
        <v>73</v>
      </c>
      <c r="AY461" s="216" t="s">
        <v>138</v>
      </c>
    </row>
    <row r="462" spans="2:65" s="12" customFormat="1" ht="12" x14ac:dyDescent="0.3">
      <c r="B462" s="217"/>
      <c r="C462" s="218"/>
      <c r="D462" s="204" t="s">
        <v>150</v>
      </c>
      <c r="E462" s="219" t="s">
        <v>22</v>
      </c>
      <c r="F462" s="220" t="s">
        <v>545</v>
      </c>
      <c r="G462" s="218"/>
      <c r="H462" s="221">
        <v>0.93</v>
      </c>
      <c r="I462" s="222"/>
      <c r="J462" s="218"/>
      <c r="K462" s="218"/>
      <c r="L462" s="223"/>
      <c r="M462" s="224"/>
      <c r="N462" s="225"/>
      <c r="O462" s="225"/>
      <c r="P462" s="225"/>
      <c r="Q462" s="225"/>
      <c r="R462" s="225"/>
      <c r="S462" s="225"/>
      <c r="T462" s="226"/>
      <c r="AT462" s="227" t="s">
        <v>150</v>
      </c>
      <c r="AU462" s="227" t="s">
        <v>81</v>
      </c>
      <c r="AV462" s="12" t="s">
        <v>81</v>
      </c>
      <c r="AW462" s="12" t="s">
        <v>37</v>
      </c>
      <c r="AX462" s="12" t="s">
        <v>73</v>
      </c>
      <c r="AY462" s="227" t="s">
        <v>138</v>
      </c>
    </row>
    <row r="463" spans="2:65" s="13" customFormat="1" ht="12" x14ac:dyDescent="0.3">
      <c r="B463" s="228"/>
      <c r="C463" s="229"/>
      <c r="D463" s="204" t="s">
        <v>150</v>
      </c>
      <c r="E463" s="230" t="s">
        <v>22</v>
      </c>
      <c r="F463" s="231" t="s">
        <v>173</v>
      </c>
      <c r="G463" s="229"/>
      <c r="H463" s="232">
        <v>2.2360000000000002</v>
      </c>
      <c r="I463" s="233"/>
      <c r="J463" s="229"/>
      <c r="K463" s="229"/>
      <c r="L463" s="234"/>
      <c r="M463" s="235"/>
      <c r="N463" s="236"/>
      <c r="O463" s="236"/>
      <c r="P463" s="236"/>
      <c r="Q463" s="236"/>
      <c r="R463" s="236"/>
      <c r="S463" s="236"/>
      <c r="T463" s="237"/>
      <c r="AT463" s="238" t="s">
        <v>150</v>
      </c>
      <c r="AU463" s="238" t="s">
        <v>81</v>
      </c>
      <c r="AV463" s="13" t="s">
        <v>174</v>
      </c>
      <c r="AW463" s="13" t="s">
        <v>37</v>
      </c>
      <c r="AX463" s="13" t="s">
        <v>24</v>
      </c>
      <c r="AY463" s="238" t="s">
        <v>138</v>
      </c>
    </row>
    <row r="464" spans="2:65" s="1" customFormat="1" ht="25.5" customHeight="1" x14ac:dyDescent="0.3">
      <c r="B464" s="41"/>
      <c r="C464" s="192" t="s">
        <v>546</v>
      </c>
      <c r="D464" s="192" t="s">
        <v>141</v>
      </c>
      <c r="E464" s="193" t="s">
        <v>547</v>
      </c>
      <c r="F464" s="194" t="s">
        <v>548</v>
      </c>
      <c r="G464" s="195" t="s">
        <v>144</v>
      </c>
      <c r="H464" s="196">
        <v>114</v>
      </c>
      <c r="I464" s="197"/>
      <c r="J464" s="198">
        <f>ROUND(I464*H464,2)</f>
        <v>0</v>
      </c>
      <c r="K464" s="194" t="s">
        <v>145</v>
      </c>
      <c r="L464" s="61"/>
      <c r="M464" s="199" t="s">
        <v>22</v>
      </c>
      <c r="N464" s="200" t="s">
        <v>44</v>
      </c>
      <c r="O464" s="42"/>
      <c r="P464" s="201">
        <f>O464*H464</f>
        <v>0</v>
      </c>
      <c r="Q464" s="201">
        <v>8.5000000000000006E-3</v>
      </c>
      <c r="R464" s="201">
        <f>Q464*H464</f>
        <v>0.96900000000000008</v>
      </c>
      <c r="S464" s="201">
        <v>0</v>
      </c>
      <c r="T464" s="202">
        <f>S464*H464</f>
        <v>0</v>
      </c>
      <c r="AR464" s="24" t="s">
        <v>146</v>
      </c>
      <c r="AT464" s="24" t="s">
        <v>141</v>
      </c>
      <c r="AU464" s="24" t="s">
        <v>81</v>
      </c>
      <c r="AY464" s="24" t="s">
        <v>138</v>
      </c>
      <c r="BE464" s="203">
        <f>IF(N464="základní",J464,0)</f>
        <v>0</v>
      </c>
      <c r="BF464" s="203">
        <f>IF(N464="snížená",J464,0)</f>
        <v>0</v>
      </c>
      <c r="BG464" s="203">
        <f>IF(N464="zákl. přenesená",J464,0)</f>
        <v>0</v>
      </c>
      <c r="BH464" s="203">
        <f>IF(N464="sníž. přenesená",J464,0)</f>
        <v>0</v>
      </c>
      <c r="BI464" s="203">
        <f>IF(N464="nulová",J464,0)</f>
        <v>0</v>
      </c>
      <c r="BJ464" s="24" t="s">
        <v>24</v>
      </c>
      <c r="BK464" s="203">
        <f>ROUND(I464*H464,2)</f>
        <v>0</v>
      </c>
      <c r="BL464" s="24" t="s">
        <v>146</v>
      </c>
      <c r="BM464" s="24" t="s">
        <v>549</v>
      </c>
    </row>
    <row r="465" spans="2:65" s="1" customFormat="1" ht="168" x14ac:dyDescent="0.3">
      <c r="B465" s="41"/>
      <c r="C465" s="63"/>
      <c r="D465" s="204" t="s">
        <v>148</v>
      </c>
      <c r="E465" s="63"/>
      <c r="F465" s="205" t="s">
        <v>486</v>
      </c>
      <c r="G465" s="63"/>
      <c r="H465" s="63"/>
      <c r="I465" s="163"/>
      <c r="J465" s="63"/>
      <c r="K465" s="63"/>
      <c r="L465" s="61"/>
      <c r="M465" s="206"/>
      <c r="N465" s="42"/>
      <c r="O465" s="42"/>
      <c r="P465" s="42"/>
      <c r="Q465" s="42"/>
      <c r="R465" s="42"/>
      <c r="S465" s="42"/>
      <c r="T465" s="78"/>
      <c r="AT465" s="24" t="s">
        <v>148</v>
      </c>
      <c r="AU465" s="24" t="s">
        <v>81</v>
      </c>
    </row>
    <row r="466" spans="2:65" s="11" customFormat="1" ht="12" x14ac:dyDescent="0.3">
      <c r="B466" s="207"/>
      <c r="C466" s="208"/>
      <c r="D466" s="204" t="s">
        <v>150</v>
      </c>
      <c r="E466" s="209" t="s">
        <v>22</v>
      </c>
      <c r="F466" s="210" t="s">
        <v>550</v>
      </c>
      <c r="G466" s="208"/>
      <c r="H466" s="209" t="s">
        <v>22</v>
      </c>
      <c r="I466" s="211"/>
      <c r="J466" s="208"/>
      <c r="K466" s="208"/>
      <c r="L466" s="212"/>
      <c r="M466" s="213"/>
      <c r="N466" s="214"/>
      <c r="O466" s="214"/>
      <c r="P466" s="214"/>
      <c r="Q466" s="214"/>
      <c r="R466" s="214"/>
      <c r="S466" s="214"/>
      <c r="T466" s="215"/>
      <c r="AT466" s="216" t="s">
        <v>150</v>
      </c>
      <c r="AU466" s="216" t="s">
        <v>81</v>
      </c>
      <c r="AV466" s="11" t="s">
        <v>24</v>
      </c>
      <c r="AW466" s="11" t="s">
        <v>37</v>
      </c>
      <c r="AX466" s="11" t="s">
        <v>73</v>
      </c>
      <c r="AY466" s="216" t="s">
        <v>138</v>
      </c>
    </row>
    <row r="467" spans="2:65" s="12" customFormat="1" ht="12" x14ac:dyDescent="0.3">
      <c r="B467" s="217"/>
      <c r="C467" s="218"/>
      <c r="D467" s="204" t="s">
        <v>150</v>
      </c>
      <c r="E467" s="219" t="s">
        <v>22</v>
      </c>
      <c r="F467" s="220" t="s">
        <v>551</v>
      </c>
      <c r="G467" s="218"/>
      <c r="H467" s="221">
        <v>111</v>
      </c>
      <c r="I467" s="222"/>
      <c r="J467" s="218"/>
      <c r="K467" s="218"/>
      <c r="L467" s="223"/>
      <c r="M467" s="224"/>
      <c r="N467" s="225"/>
      <c r="O467" s="225"/>
      <c r="P467" s="225"/>
      <c r="Q467" s="225"/>
      <c r="R467" s="225"/>
      <c r="S467" s="225"/>
      <c r="T467" s="226"/>
      <c r="AT467" s="227" t="s">
        <v>150</v>
      </c>
      <c r="AU467" s="227" t="s">
        <v>81</v>
      </c>
      <c r="AV467" s="12" t="s">
        <v>81</v>
      </c>
      <c r="AW467" s="12" t="s">
        <v>37</v>
      </c>
      <c r="AX467" s="12" t="s">
        <v>73</v>
      </c>
      <c r="AY467" s="227" t="s">
        <v>138</v>
      </c>
    </row>
    <row r="468" spans="2:65" s="11" customFormat="1" ht="12" x14ac:dyDescent="0.3">
      <c r="B468" s="207"/>
      <c r="C468" s="208"/>
      <c r="D468" s="204" t="s">
        <v>150</v>
      </c>
      <c r="E468" s="209" t="s">
        <v>22</v>
      </c>
      <c r="F468" s="210" t="s">
        <v>552</v>
      </c>
      <c r="G468" s="208"/>
      <c r="H468" s="209" t="s">
        <v>22</v>
      </c>
      <c r="I468" s="211"/>
      <c r="J468" s="208"/>
      <c r="K468" s="208"/>
      <c r="L468" s="212"/>
      <c r="M468" s="213"/>
      <c r="N468" s="214"/>
      <c r="O468" s="214"/>
      <c r="P468" s="214"/>
      <c r="Q468" s="214"/>
      <c r="R468" s="214"/>
      <c r="S468" s="214"/>
      <c r="T468" s="215"/>
      <c r="AT468" s="216" t="s">
        <v>150</v>
      </c>
      <c r="AU468" s="216" t="s">
        <v>81</v>
      </c>
      <c r="AV468" s="11" t="s">
        <v>24</v>
      </c>
      <c r="AW468" s="11" t="s">
        <v>37</v>
      </c>
      <c r="AX468" s="11" t="s">
        <v>73</v>
      </c>
      <c r="AY468" s="216" t="s">
        <v>138</v>
      </c>
    </row>
    <row r="469" spans="2:65" s="12" customFormat="1" ht="12" x14ac:dyDescent="0.3">
      <c r="B469" s="217"/>
      <c r="C469" s="218"/>
      <c r="D469" s="204" t="s">
        <v>150</v>
      </c>
      <c r="E469" s="219" t="s">
        <v>22</v>
      </c>
      <c r="F469" s="220" t="s">
        <v>553</v>
      </c>
      <c r="G469" s="218"/>
      <c r="H469" s="221">
        <v>3</v>
      </c>
      <c r="I469" s="222"/>
      <c r="J469" s="218"/>
      <c r="K469" s="218"/>
      <c r="L469" s="223"/>
      <c r="M469" s="224"/>
      <c r="N469" s="225"/>
      <c r="O469" s="225"/>
      <c r="P469" s="225"/>
      <c r="Q469" s="225"/>
      <c r="R469" s="225"/>
      <c r="S469" s="225"/>
      <c r="T469" s="226"/>
      <c r="AT469" s="227" t="s">
        <v>150</v>
      </c>
      <c r="AU469" s="227" t="s">
        <v>81</v>
      </c>
      <c r="AV469" s="12" t="s">
        <v>81</v>
      </c>
      <c r="AW469" s="12" t="s">
        <v>37</v>
      </c>
      <c r="AX469" s="12" t="s">
        <v>73</v>
      </c>
      <c r="AY469" s="227" t="s">
        <v>138</v>
      </c>
    </row>
    <row r="470" spans="2:65" s="13" customFormat="1" ht="12" x14ac:dyDescent="0.3">
      <c r="B470" s="228"/>
      <c r="C470" s="229"/>
      <c r="D470" s="204" t="s">
        <v>150</v>
      </c>
      <c r="E470" s="230" t="s">
        <v>22</v>
      </c>
      <c r="F470" s="231" t="s">
        <v>173</v>
      </c>
      <c r="G470" s="229"/>
      <c r="H470" s="232">
        <v>114</v>
      </c>
      <c r="I470" s="233"/>
      <c r="J470" s="229"/>
      <c r="K470" s="229"/>
      <c r="L470" s="234"/>
      <c r="M470" s="235"/>
      <c r="N470" s="236"/>
      <c r="O470" s="236"/>
      <c r="P470" s="236"/>
      <c r="Q470" s="236"/>
      <c r="R470" s="236"/>
      <c r="S470" s="236"/>
      <c r="T470" s="237"/>
      <c r="AT470" s="238" t="s">
        <v>150</v>
      </c>
      <c r="AU470" s="238" t="s">
        <v>81</v>
      </c>
      <c r="AV470" s="13" t="s">
        <v>174</v>
      </c>
      <c r="AW470" s="13" t="s">
        <v>37</v>
      </c>
      <c r="AX470" s="13" t="s">
        <v>24</v>
      </c>
      <c r="AY470" s="238" t="s">
        <v>138</v>
      </c>
    </row>
    <row r="471" spans="2:65" s="1" customFormat="1" ht="16.5" customHeight="1" x14ac:dyDescent="0.3">
      <c r="B471" s="41"/>
      <c r="C471" s="239" t="s">
        <v>554</v>
      </c>
      <c r="D471" s="239" t="s">
        <v>206</v>
      </c>
      <c r="E471" s="240" t="s">
        <v>555</v>
      </c>
      <c r="F471" s="241" t="s">
        <v>556</v>
      </c>
      <c r="G471" s="242" t="s">
        <v>144</v>
      </c>
      <c r="H471" s="243">
        <v>3.06</v>
      </c>
      <c r="I471" s="244"/>
      <c r="J471" s="245">
        <f>ROUND(I471*H471,2)</f>
        <v>0</v>
      </c>
      <c r="K471" s="241" t="s">
        <v>145</v>
      </c>
      <c r="L471" s="246"/>
      <c r="M471" s="247" t="s">
        <v>22</v>
      </c>
      <c r="N471" s="248" t="s">
        <v>44</v>
      </c>
      <c r="O471" s="42"/>
      <c r="P471" s="201">
        <f>O471*H471</f>
        <v>0</v>
      </c>
      <c r="Q471" s="201">
        <v>4.7999999999999996E-3</v>
      </c>
      <c r="R471" s="201">
        <f>Q471*H471</f>
        <v>1.4688E-2</v>
      </c>
      <c r="S471" s="201">
        <v>0</v>
      </c>
      <c r="T471" s="202">
        <f>S471*H471</f>
        <v>0</v>
      </c>
      <c r="AR471" s="24" t="s">
        <v>209</v>
      </c>
      <c r="AT471" s="24" t="s">
        <v>206</v>
      </c>
      <c r="AU471" s="24" t="s">
        <v>81</v>
      </c>
      <c r="AY471" s="24" t="s">
        <v>138</v>
      </c>
      <c r="BE471" s="203">
        <f>IF(N471="základní",J471,0)</f>
        <v>0</v>
      </c>
      <c r="BF471" s="203">
        <f>IF(N471="snížená",J471,0)</f>
        <v>0</v>
      </c>
      <c r="BG471" s="203">
        <f>IF(N471="zákl. přenesená",J471,0)</f>
        <v>0</v>
      </c>
      <c r="BH471" s="203">
        <f>IF(N471="sníž. přenesená",J471,0)</f>
        <v>0</v>
      </c>
      <c r="BI471" s="203">
        <f>IF(N471="nulová",J471,0)</f>
        <v>0</v>
      </c>
      <c r="BJ471" s="24" t="s">
        <v>24</v>
      </c>
      <c r="BK471" s="203">
        <f>ROUND(I471*H471,2)</f>
        <v>0</v>
      </c>
      <c r="BL471" s="24" t="s">
        <v>146</v>
      </c>
      <c r="BM471" s="24" t="s">
        <v>557</v>
      </c>
    </row>
    <row r="472" spans="2:65" s="11" customFormat="1" ht="12" x14ac:dyDescent="0.3">
      <c r="B472" s="207"/>
      <c r="C472" s="208"/>
      <c r="D472" s="204" t="s">
        <v>150</v>
      </c>
      <c r="E472" s="209" t="s">
        <v>22</v>
      </c>
      <c r="F472" s="210" t="s">
        <v>552</v>
      </c>
      <c r="G472" s="208"/>
      <c r="H472" s="209" t="s">
        <v>22</v>
      </c>
      <c r="I472" s="211"/>
      <c r="J472" s="208"/>
      <c r="K472" s="208"/>
      <c r="L472" s="212"/>
      <c r="M472" s="213"/>
      <c r="N472" s="214"/>
      <c r="O472" s="214"/>
      <c r="P472" s="214"/>
      <c r="Q472" s="214"/>
      <c r="R472" s="214"/>
      <c r="S472" s="214"/>
      <c r="T472" s="215"/>
      <c r="AT472" s="216" t="s">
        <v>150</v>
      </c>
      <c r="AU472" s="216" t="s">
        <v>81</v>
      </c>
      <c r="AV472" s="11" t="s">
        <v>24</v>
      </c>
      <c r="AW472" s="11" t="s">
        <v>37</v>
      </c>
      <c r="AX472" s="11" t="s">
        <v>73</v>
      </c>
      <c r="AY472" s="216" t="s">
        <v>138</v>
      </c>
    </row>
    <row r="473" spans="2:65" s="12" customFormat="1" ht="12" x14ac:dyDescent="0.3">
      <c r="B473" s="217"/>
      <c r="C473" s="218"/>
      <c r="D473" s="204" t="s">
        <v>150</v>
      </c>
      <c r="E473" s="219" t="s">
        <v>22</v>
      </c>
      <c r="F473" s="220" t="s">
        <v>558</v>
      </c>
      <c r="G473" s="218"/>
      <c r="H473" s="221">
        <v>3.06</v>
      </c>
      <c r="I473" s="222"/>
      <c r="J473" s="218"/>
      <c r="K473" s="218"/>
      <c r="L473" s="223"/>
      <c r="M473" s="224"/>
      <c r="N473" s="225"/>
      <c r="O473" s="225"/>
      <c r="P473" s="225"/>
      <c r="Q473" s="225"/>
      <c r="R473" s="225"/>
      <c r="S473" s="225"/>
      <c r="T473" s="226"/>
      <c r="AT473" s="227" t="s">
        <v>150</v>
      </c>
      <c r="AU473" s="227" t="s">
        <v>81</v>
      </c>
      <c r="AV473" s="12" t="s">
        <v>81</v>
      </c>
      <c r="AW473" s="12" t="s">
        <v>37</v>
      </c>
      <c r="AX473" s="12" t="s">
        <v>24</v>
      </c>
      <c r="AY473" s="227" t="s">
        <v>138</v>
      </c>
    </row>
    <row r="474" spans="2:65" s="1" customFormat="1" ht="16.5" customHeight="1" x14ac:dyDescent="0.3">
      <c r="B474" s="41"/>
      <c r="C474" s="239" t="s">
        <v>559</v>
      </c>
      <c r="D474" s="239" t="s">
        <v>206</v>
      </c>
      <c r="E474" s="240" t="s">
        <v>560</v>
      </c>
      <c r="F474" s="241" t="s">
        <v>561</v>
      </c>
      <c r="G474" s="242" t="s">
        <v>144</v>
      </c>
      <c r="H474" s="243">
        <v>113.22</v>
      </c>
      <c r="I474" s="244"/>
      <c r="J474" s="245">
        <f>ROUND(I474*H474,2)</f>
        <v>0</v>
      </c>
      <c r="K474" s="241" t="s">
        <v>145</v>
      </c>
      <c r="L474" s="246"/>
      <c r="M474" s="247" t="s">
        <v>22</v>
      </c>
      <c r="N474" s="248" t="s">
        <v>44</v>
      </c>
      <c r="O474" s="42"/>
      <c r="P474" s="201">
        <f>O474*H474</f>
        <v>0</v>
      </c>
      <c r="Q474" s="201">
        <v>2.5500000000000002E-3</v>
      </c>
      <c r="R474" s="201">
        <f>Q474*H474</f>
        <v>0.288711</v>
      </c>
      <c r="S474" s="201">
        <v>0</v>
      </c>
      <c r="T474" s="202">
        <f>S474*H474</f>
        <v>0</v>
      </c>
      <c r="AR474" s="24" t="s">
        <v>209</v>
      </c>
      <c r="AT474" s="24" t="s">
        <v>206</v>
      </c>
      <c r="AU474" s="24" t="s">
        <v>81</v>
      </c>
      <c r="AY474" s="24" t="s">
        <v>138</v>
      </c>
      <c r="BE474" s="203">
        <f>IF(N474="základní",J474,0)</f>
        <v>0</v>
      </c>
      <c r="BF474" s="203">
        <f>IF(N474="snížená",J474,0)</f>
        <v>0</v>
      </c>
      <c r="BG474" s="203">
        <f>IF(N474="zákl. přenesená",J474,0)</f>
        <v>0</v>
      </c>
      <c r="BH474" s="203">
        <f>IF(N474="sníž. přenesená",J474,0)</f>
        <v>0</v>
      </c>
      <c r="BI474" s="203">
        <f>IF(N474="nulová",J474,0)</f>
        <v>0</v>
      </c>
      <c r="BJ474" s="24" t="s">
        <v>24</v>
      </c>
      <c r="BK474" s="203">
        <f>ROUND(I474*H474,2)</f>
        <v>0</v>
      </c>
      <c r="BL474" s="24" t="s">
        <v>146</v>
      </c>
      <c r="BM474" s="24" t="s">
        <v>562</v>
      </c>
    </row>
    <row r="475" spans="2:65" s="1" customFormat="1" ht="24" x14ac:dyDescent="0.3">
      <c r="B475" s="41"/>
      <c r="C475" s="63"/>
      <c r="D475" s="204" t="s">
        <v>322</v>
      </c>
      <c r="E475" s="63"/>
      <c r="F475" s="205" t="s">
        <v>493</v>
      </c>
      <c r="G475" s="63"/>
      <c r="H475" s="63"/>
      <c r="I475" s="163"/>
      <c r="J475" s="63"/>
      <c r="K475" s="63"/>
      <c r="L475" s="61"/>
      <c r="M475" s="206"/>
      <c r="N475" s="42"/>
      <c r="O475" s="42"/>
      <c r="P475" s="42"/>
      <c r="Q475" s="42"/>
      <c r="R475" s="42"/>
      <c r="S475" s="42"/>
      <c r="T475" s="78"/>
      <c r="AT475" s="24" t="s">
        <v>322</v>
      </c>
      <c r="AU475" s="24" t="s">
        <v>81</v>
      </c>
    </row>
    <row r="476" spans="2:65" s="12" customFormat="1" ht="12" x14ac:dyDescent="0.3">
      <c r="B476" s="217"/>
      <c r="C476" s="218"/>
      <c r="D476" s="204" t="s">
        <v>150</v>
      </c>
      <c r="E476" s="219" t="s">
        <v>22</v>
      </c>
      <c r="F476" s="220" t="s">
        <v>563</v>
      </c>
      <c r="G476" s="218"/>
      <c r="H476" s="221">
        <v>113.22</v>
      </c>
      <c r="I476" s="222"/>
      <c r="J476" s="218"/>
      <c r="K476" s="218"/>
      <c r="L476" s="223"/>
      <c r="M476" s="224"/>
      <c r="N476" s="225"/>
      <c r="O476" s="225"/>
      <c r="P476" s="225"/>
      <c r="Q476" s="225"/>
      <c r="R476" s="225"/>
      <c r="S476" s="225"/>
      <c r="T476" s="226"/>
      <c r="AT476" s="227" t="s">
        <v>150</v>
      </c>
      <c r="AU476" s="227" t="s">
        <v>81</v>
      </c>
      <c r="AV476" s="12" t="s">
        <v>81</v>
      </c>
      <c r="AW476" s="12" t="s">
        <v>37</v>
      </c>
      <c r="AX476" s="12" t="s">
        <v>24</v>
      </c>
      <c r="AY476" s="227" t="s">
        <v>138</v>
      </c>
    </row>
    <row r="477" spans="2:65" s="1" customFormat="1" ht="25.5" customHeight="1" x14ac:dyDescent="0.3">
      <c r="B477" s="41"/>
      <c r="C477" s="192" t="s">
        <v>564</v>
      </c>
      <c r="D477" s="192" t="s">
        <v>141</v>
      </c>
      <c r="E477" s="193" t="s">
        <v>565</v>
      </c>
      <c r="F477" s="194" t="s">
        <v>566</v>
      </c>
      <c r="G477" s="195" t="s">
        <v>343</v>
      </c>
      <c r="H477" s="196">
        <v>35.5</v>
      </c>
      <c r="I477" s="197"/>
      <c r="J477" s="198">
        <f>ROUND(I477*H477,2)</f>
        <v>0</v>
      </c>
      <c r="K477" s="194" t="s">
        <v>145</v>
      </c>
      <c r="L477" s="61"/>
      <c r="M477" s="199" t="s">
        <v>22</v>
      </c>
      <c r="N477" s="200" t="s">
        <v>44</v>
      </c>
      <c r="O477" s="42"/>
      <c r="P477" s="201">
        <f>O477*H477</f>
        <v>0</v>
      </c>
      <c r="Q477" s="201">
        <v>6.0000000000000002E-5</v>
      </c>
      <c r="R477" s="201">
        <f>Q477*H477</f>
        <v>2.1299999999999999E-3</v>
      </c>
      <c r="S477" s="201">
        <v>0</v>
      </c>
      <c r="T477" s="202">
        <f>S477*H477</f>
        <v>0</v>
      </c>
      <c r="AR477" s="24" t="s">
        <v>146</v>
      </c>
      <c r="AT477" s="24" t="s">
        <v>141</v>
      </c>
      <c r="AU477" s="24" t="s">
        <v>81</v>
      </c>
      <c r="AY477" s="24" t="s">
        <v>138</v>
      </c>
      <c r="BE477" s="203">
        <f>IF(N477="základní",J477,0)</f>
        <v>0</v>
      </c>
      <c r="BF477" s="203">
        <f>IF(N477="snížená",J477,0)</f>
        <v>0</v>
      </c>
      <c r="BG477" s="203">
        <f>IF(N477="zákl. přenesená",J477,0)</f>
        <v>0</v>
      </c>
      <c r="BH477" s="203">
        <f>IF(N477="sníž. přenesená",J477,0)</f>
        <v>0</v>
      </c>
      <c r="BI477" s="203">
        <f>IF(N477="nulová",J477,0)</f>
        <v>0</v>
      </c>
      <c r="BJ477" s="24" t="s">
        <v>24</v>
      </c>
      <c r="BK477" s="203">
        <f>ROUND(I477*H477,2)</f>
        <v>0</v>
      </c>
      <c r="BL477" s="24" t="s">
        <v>146</v>
      </c>
      <c r="BM477" s="24" t="s">
        <v>567</v>
      </c>
    </row>
    <row r="478" spans="2:65" s="1" customFormat="1" ht="60" x14ac:dyDescent="0.3">
      <c r="B478" s="41"/>
      <c r="C478" s="63"/>
      <c r="D478" s="204" t="s">
        <v>148</v>
      </c>
      <c r="E478" s="63"/>
      <c r="F478" s="205" t="s">
        <v>568</v>
      </c>
      <c r="G478" s="63"/>
      <c r="H478" s="63"/>
      <c r="I478" s="163"/>
      <c r="J478" s="63"/>
      <c r="K478" s="63"/>
      <c r="L478" s="61"/>
      <c r="M478" s="206"/>
      <c r="N478" s="42"/>
      <c r="O478" s="42"/>
      <c r="P478" s="42"/>
      <c r="Q478" s="42"/>
      <c r="R478" s="42"/>
      <c r="S478" s="42"/>
      <c r="T478" s="78"/>
      <c r="AT478" s="24" t="s">
        <v>148</v>
      </c>
      <c r="AU478" s="24" t="s">
        <v>81</v>
      </c>
    </row>
    <row r="479" spans="2:65" s="11" customFormat="1" ht="12" x14ac:dyDescent="0.3">
      <c r="B479" s="207"/>
      <c r="C479" s="208"/>
      <c r="D479" s="204" t="s">
        <v>150</v>
      </c>
      <c r="E479" s="209" t="s">
        <v>22</v>
      </c>
      <c r="F479" s="210" t="s">
        <v>282</v>
      </c>
      <c r="G479" s="208"/>
      <c r="H479" s="209" t="s">
        <v>22</v>
      </c>
      <c r="I479" s="211"/>
      <c r="J479" s="208"/>
      <c r="K479" s="208"/>
      <c r="L479" s="212"/>
      <c r="M479" s="213"/>
      <c r="N479" s="214"/>
      <c r="O479" s="214"/>
      <c r="P479" s="214"/>
      <c r="Q479" s="214"/>
      <c r="R479" s="214"/>
      <c r="S479" s="214"/>
      <c r="T479" s="215"/>
      <c r="AT479" s="216" t="s">
        <v>150</v>
      </c>
      <c r="AU479" s="216" t="s">
        <v>81</v>
      </c>
      <c r="AV479" s="11" t="s">
        <v>24</v>
      </c>
      <c r="AW479" s="11" t="s">
        <v>37</v>
      </c>
      <c r="AX479" s="11" t="s">
        <v>73</v>
      </c>
      <c r="AY479" s="216" t="s">
        <v>138</v>
      </c>
    </row>
    <row r="480" spans="2:65" s="12" customFormat="1" ht="12" x14ac:dyDescent="0.3">
      <c r="B480" s="217"/>
      <c r="C480" s="218"/>
      <c r="D480" s="204" t="s">
        <v>150</v>
      </c>
      <c r="E480" s="219" t="s">
        <v>22</v>
      </c>
      <c r="F480" s="220" t="s">
        <v>569</v>
      </c>
      <c r="G480" s="218"/>
      <c r="H480" s="221">
        <v>35.5</v>
      </c>
      <c r="I480" s="222"/>
      <c r="J480" s="218"/>
      <c r="K480" s="218"/>
      <c r="L480" s="223"/>
      <c r="M480" s="224"/>
      <c r="N480" s="225"/>
      <c r="O480" s="225"/>
      <c r="P480" s="225"/>
      <c r="Q480" s="225"/>
      <c r="R480" s="225"/>
      <c r="S480" s="225"/>
      <c r="T480" s="226"/>
      <c r="AT480" s="227" t="s">
        <v>150</v>
      </c>
      <c r="AU480" s="227" t="s">
        <v>81</v>
      </c>
      <c r="AV480" s="12" t="s">
        <v>81</v>
      </c>
      <c r="AW480" s="12" t="s">
        <v>37</v>
      </c>
      <c r="AX480" s="12" t="s">
        <v>24</v>
      </c>
      <c r="AY480" s="227" t="s">
        <v>138</v>
      </c>
    </row>
    <row r="481" spans="2:65" s="1" customFormat="1" ht="16.5" customHeight="1" x14ac:dyDescent="0.3">
      <c r="B481" s="41"/>
      <c r="C481" s="239" t="s">
        <v>570</v>
      </c>
      <c r="D481" s="239" t="s">
        <v>206</v>
      </c>
      <c r="E481" s="240" t="s">
        <v>571</v>
      </c>
      <c r="F481" s="241" t="s">
        <v>572</v>
      </c>
      <c r="G481" s="242" t="s">
        <v>343</v>
      </c>
      <c r="H481" s="243">
        <v>40.825000000000003</v>
      </c>
      <c r="I481" s="244"/>
      <c r="J481" s="245">
        <f>ROUND(I481*H481,2)</f>
        <v>0</v>
      </c>
      <c r="K481" s="241" t="s">
        <v>573</v>
      </c>
      <c r="L481" s="246"/>
      <c r="M481" s="247" t="s">
        <v>22</v>
      </c>
      <c r="N481" s="248" t="s">
        <v>44</v>
      </c>
      <c r="O481" s="42"/>
      <c r="P481" s="201">
        <f>O481*H481</f>
        <v>0</v>
      </c>
      <c r="Q481" s="201">
        <v>5.1999999999999995E-4</v>
      </c>
      <c r="R481" s="201">
        <f>Q481*H481</f>
        <v>2.1229000000000001E-2</v>
      </c>
      <c r="S481" s="201">
        <v>0</v>
      </c>
      <c r="T481" s="202">
        <f>S481*H481</f>
        <v>0</v>
      </c>
      <c r="AR481" s="24" t="s">
        <v>209</v>
      </c>
      <c r="AT481" s="24" t="s">
        <v>206</v>
      </c>
      <c r="AU481" s="24" t="s">
        <v>81</v>
      </c>
      <c r="AY481" s="24" t="s">
        <v>138</v>
      </c>
      <c r="BE481" s="203">
        <f>IF(N481="základní",J481,0)</f>
        <v>0</v>
      </c>
      <c r="BF481" s="203">
        <f>IF(N481="snížená",J481,0)</f>
        <v>0</v>
      </c>
      <c r="BG481" s="203">
        <f>IF(N481="zákl. přenesená",J481,0)</f>
        <v>0</v>
      </c>
      <c r="BH481" s="203">
        <f>IF(N481="sníž. přenesená",J481,0)</f>
        <v>0</v>
      </c>
      <c r="BI481" s="203">
        <f>IF(N481="nulová",J481,0)</f>
        <v>0</v>
      </c>
      <c r="BJ481" s="24" t="s">
        <v>24</v>
      </c>
      <c r="BK481" s="203">
        <f>ROUND(I481*H481,2)</f>
        <v>0</v>
      </c>
      <c r="BL481" s="24" t="s">
        <v>146</v>
      </c>
      <c r="BM481" s="24" t="s">
        <v>574</v>
      </c>
    </row>
    <row r="482" spans="2:65" s="11" customFormat="1" ht="12" x14ac:dyDescent="0.3">
      <c r="B482" s="207"/>
      <c r="C482" s="208"/>
      <c r="D482" s="204" t="s">
        <v>150</v>
      </c>
      <c r="E482" s="209" t="s">
        <v>22</v>
      </c>
      <c r="F482" s="210" t="s">
        <v>282</v>
      </c>
      <c r="G482" s="208"/>
      <c r="H482" s="209" t="s">
        <v>22</v>
      </c>
      <c r="I482" s="211"/>
      <c r="J482" s="208"/>
      <c r="K482" s="208"/>
      <c r="L482" s="212"/>
      <c r="M482" s="213"/>
      <c r="N482" s="214"/>
      <c r="O482" s="214"/>
      <c r="P482" s="214"/>
      <c r="Q482" s="214"/>
      <c r="R482" s="214"/>
      <c r="S482" s="214"/>
      <c r="T482" s="215"/>
      <c r="AT482" s="216" t="s">
        <v>150</v>
      </c>
      <c r="AU482" s="216" t="s">
        <v>81</v>
      </c>
      <c r="AV482" s="11" t="s">
        <v>24</v>
      </c>
      <c r="AW482" s="11" t="s">
        <v>37</v>
      </c>
      <c r="AX482" s="11" t="s">
        <v>73</v>
      </c>
      <c r="AY482" s="216" t="s">
        <v>138</v>
      </c>
    </row>
    <row r="483" spans="2:65" s="12" customFormat="1" ht="12" x14ac:dyDescent="0.3">
      <c r="B483" s="217"/>
      <c r="C483" s="218"/>
      <c r="D483" s="204" t="s">
        <v>150</v>
      </c>
      <c r="E483" s="219" t="s">
        <v>22</v>
      </c>
      <c r="F483" s="220" t="s">
        <v>575</v>
      </c>
      <c r="G483" s="218"/>
      <c r="H483" s="221">
        <v>40.825000000000003</v>
      </c>
      <c r="I483" s="222"/>
      <c r="J483" s="218"/>
      <c r="K483" s="218"/>
      <c r="L483" s="223"/>
      <c r="M483" s="224"/>
      <c r="N483" s="225"/>
      <c r="O483" s="225"/>
      <c r="P483" s="225"/>
      <c r="Q483" s="225"/>
      <c r="R483" s="225"/>
      <c r="S483" s="225"/>
      <c r="T483" s="226"/>
      <c r="AT483" s="227" t="s">
        <v>150</v>
      </c>
      <c r="AU483" s="227" t="s">
        <v>81</v>
      </c>
      <c r="AV483" s="12" t="s">
        <v>81</v>
      </c>
      <c r="AW483" s="12" t="s">
        <v>37</v>
      </c>
      <c r="AX483" s="12" t="s">
        <v>24</v>
      </c>
      <c r="AY483" s="227" t="s">
        <v>138</v>
      </c>
    </row>
    <row r="484" spans="2:65" s="1" customFormat="1" ht="25.5" customHeight="1" x14ac:dyDescent="0.3">
      <c r="B484" s="41"/>
      <c r="C484" s="192" t="s">
        <v>576</v>
      </c>
      <c r="D484" s="192" t="s">
        <v>141</v>
      </c>
      <c r="E484" s="193" t="s">
        <v>577</v>
      </c>
      <c r="F484" s="194" t="s">
        <v>578</v>
      </c>
      <c r="G484" s="195" t="s">
        <v>343</v>
      </c>
      <c r="H484" s="196">
        <v>97.694999999999993</v>
      </c>
      <c r="I484" s="197"/>
      <c r="J484" s="198">
        <f>ROUND(I484*H484,2)</f>
        <v>0</v>
      </c>
      <c r="K484" s="194" t="s">
        <v>145</v>
      </c>
      <c r="L484" s="61"/>
      <c r="M484" s="199" t="s">
        <v>22</v>
      </c>
      <c r="N484" s="200" t="s">
        <v>44</v>
      </c>
      <c r="O484" s="42"/>
      <c r="P484" s="201">
        <f>O484*H484</f>
        <v>0</v>
      </c>
      <c r="Q484" s="201">
        <v>2.5000000000000001E-4</v>
      </c>
      <c r="R484" s="201">
        <f>Q484*H484</f>
        <v>2.4423749999999998E-2</v>
      </c>
      <c r="S484" s="201">
        <v>0</v>
      </c>
      <c r="T484" s="202">
        <f>S484*H484</f>
        <v>0</v>
      </c>
      <c r="AR484" s="24" t="s">
        <v>146</v>
      </c>
      <c r="AT484" s="24" t="s">
        <v>141</v>
      </c>
      <c r="AU484" s="24" t="s">
        <v>81</v>
      </c>
      <c r="AY484" s="24" t="s">
        <v>138</v>
      </c>
      <c r="BE484" s="203">
        <f>IF(N484="základní",J484,0)</f>
        <v>0</v>
      </c>
      <c r="BF484" s="203">
        <f>IF(N484="snížená",J484,0)</f>
        <v>0</v>
      </c>
      <c r="BG484" s="203">
        <f>IF(N484="zákl. přenesená",J484,0)</f>
        <v>0</v>
      </c>
      <c r="BH484" s="203">
        <f>IF(N484="sníž. přenesená",J484,0)</f>
        <v>0</v>
      </c>
      <c r="BI484" s="203">
        <f>IF(N484="nulová",J484,0)</f>
        <v>0</v>
      </c>
      <c r="BJ484" s="24" t="s">
        <v>24</v>
      </c>
      <c r="BK484" s="203">
        <f>ROUND(I484*H484,2)</f>
        <v>0</v>
      </c>
      <c r="BL484" s="24" t="s">
        <v>146</v>
      </c>
      <c r="BM484" s="24" t="s">
        <v>579</v>
      </c>
    </row>
    <row r="485" spans="2:65" s="1" customFormat="1" ht="60" x14ac:dyDescent="0.3">
      <c r="B485" s="41"/>
      <c r="C485" s="63"/>
      <c r="D485" s="204" t="s">
        <v>148</v>
      </c>
      <c r="E485" s="63"/>
      <c r="F485" s="205" t="s">
        <v>568</v>
      </c>
      <c r="G485" s="63"/>
      <c r="H485" s="63"/>
      <c r="I485" s="163"/>
      <c r="J485" s="63"/>
      <c r="K485" s="63"/>
      <c r="L485" s="61"/>
      <c r="M485" s="206"/>
      <c r="N485" s="42"/>
      <c r="O485" s="42"/>
      <c r="P485" s="42"/>
      <c r="Q485" s="42"/>
      <c r="R485" s="42"/>
      <c r="S485" s="42"/>
      <c r="T485" s="78"/>
      <c r="AT485" s="24" t="s">
        <v>148</v>
      </c>
      <c r="AU485" s="24" t="s">
        <v>81</v>
      </c>
    </row>
    <row r="486" spans="2:65" s="12" customFormat="1" ht="12" x14ac:dyDescent="0.3">
      <c r="B486" s="217"/>
      <c r="C486" s="218"/>
      <c r="D486" s="204" t="s">
        <v>150</v>
      </c>
      <c r="E486" s="219" t="s">
        <v>22</v>
      </c>
      <c r="F486" s="220" t="s">
        <v>580</v>
      </c>
      <c r="G486" s="218"/>
      <c r="H486" s="221">
        <v>97.694999999999993</v>
      </c>
      <c r="I486" s="222"/>
      <c r="J486" s="218"/>
      <c r="K486" s="218"/>
      <c r="L486" s="223"/>
      <c r="M486" s="224"/>
      <c r="N486" s="225"/>
      <c r="O486" s="225"/>
      <c r="P486" s="225"/>
      <c r="Q486" s="225"/>
      <c r="R486" s="225"/>
      <c r="S486" s="225"/>
      <c r="T486" s="226"/>
      <c r="AT486" s="227" t="s">
        <v>150</v>
      </c>
      <c r="AU486" s="227" t="s">
        <v>81</v>
      </c>
      <c r="AV486" s="12" t="s">
        <v>81</v>
      </c>
      <c r="AW486" s="12" t="s">
        <v>37</v>
      </c>
      <c r="AX486" s="12" t="s">
        <v>24</v>
      </c>
      <c r="AY486" s="227" t="s">
        <v>138</v>
      </c>
    </row>
    <row r="487" spans="2:65" s="1" customFormat="1" ht="16.5" customHeight="1" x14ac:dyDescent="0.3">
      <c r="B487" s="41"/>
      <c r="C487" s="239" t="s">
        <v>581</v>
      </c>
      <c r="D487" s="239" t="s">
        <v>206</v>
      </c>
      <c r="E487" s="240" t="s">
        <v>582</v>
      </c>
      <c r="F487" s="241" t="s">
        <v>583</v>
      </c>
      <c r="G487" s="242" t="s">
        <v>343</v>
      </c>
      <c r="H487" s="243">
        <v>56.174999999999997</v>
      </c>
      <c r="I487" s="244"/>
      <c r="J487" s="245">
        <f>ROUND(I487*H487,2)</f>
        <v>0</v>
      </c>
      <c r="K487" s="241" t="s">
        <v>145</v>
      </c>
      <c r="L487" s="246"/>
      <c r="M487" s="247" t="s">
        <v>22</v>
      </c>
      <c r="N487" s="248" t="s">
        <v>44</v>
      </c>
      <c r="O487" s="42"/>
      <c r="P487" s="201">
        <f>O487*H487</f>
        <v>0</v>
      </c>
      <c r="Q487" s="201">
        <v>3.0000000000000001E-5</v>
      </c>
      <c r="R487" s="201">
        <f>Q487*H487</f>
        <v>1.6852499999999999E-3</v>
      </c>
      <c r="S487" s="201">
        <v>0</v>
      </c>
      <c r="T487" s="202">
        <f>S487*H487</f>
        <v>0</v>
      </c>
      <c r="AR487" s="24" t="s">
        <v>209</v>
      </c>
      <c r="AT487" s="24" t="s">
        <v>206</v>
      </c>
      <c r="AU487" s="24" t="s">
        <v>81</v>
      </c>
      <c r="AY487" s="24" t="s">
        <v>138</v>
      </c>
      <c r="BE487" s="203">
        <f>IF(N487="základní",J487,0)</f>
        <v>0</v>
      </c>
      <c r="BF487" s="203">
        <f>IF(N487="snížená",J487,0)</f>
        <v>0</v>
      </c>
      <c r="BG487" s="203">
        <f>IF(N487="zákl. přenesená",J487,0)</f>
        <v>0</v>
      </c>
      <c r="BH487" s="203">
        <f>IF(N487="sníž. přenesená",J487,0)</f>
        <v>0</v>
      </c>
      <c r="BI487" s="203">
        <f>IF(N487="nulová",J487,0)</f>
        <v>0</v>
      </c>
      <c r="BJ487" s="24" t="s">
        <v>24</v>
      </c>
      <c r="BK487" s="203">
        <f>ROUND(I487*H487,2)</f>
        <v>0</v>
      </c>
      <c r="BL487" s="24" t="s">
        <v>146</v>
      </c>
      <c r="BM487" s="24" t="s">
        <v>584</v>
      </c>
    </row>
    <row r="488" spans="2:65" s="12" customFormat="1" ht="12" x14ac:dyDescent="0.3">
      <c r="B488" s="217"/>
      <c r="C488" s="218"/>
      <c r="D488" s="204" t="s">
        <v>150</v>
      </c>
      <c r="E488" s="219" t="s">
        <v>22</v>
      </c>
      <c r="F488" s="220" t="s">
        <v>585</v>
      </c>
      <c r="G488" s="218"/>
      <c r="H488" s="221">
        <v>56.174999999999997</v>
      </c>
      <c r="I488" s="222"/>
      <c r="J488" s="218"/>
      <c r="K488" s="218"/>
      <c r="L488" s="223"/>
      <c r="M488" s="224"/>
      <c r="N488" s="225"/>
      <c r="O488" s="225"/>
      <c r="P488" s="225"/>
      <c r="Q488" s="225"/>
      <c r="R488" s="225"/>
      <c r="S488" s="225"/>
      <c r="T488" s="226"/>
      <c r="AT488" s="227" t="s">
        <v>150</v>
      </c>
      <c r="AU488" s="227" t="s">
        <v>81</v>
      </c>
      <c r="AV488" s="12" t="s">
        <v>81</v>
      </c>
      <c r="AW488" s="12" t="s">
        <v>37</v>
      </c>
      <c r="AX488" s="12" t="s">
        <v>24</v>
      </c>
      <c r="AY488" s="227" t="s">
        <v>138</v>
      </c>
    </row>
    <row r="489" spans="2:65" s="1" customFormat="1" ht="16.5" customHeight="1" x14ac:dyDescent="0.3">
      <c r="B489" s="41"/>
      <c r="C489" s="239" t="s">
        <v>586</v>
      </c>
      <c r="D489" s="239" t="s">
        <v>206</v>
      </c>
      <c r="E489" s="240" t="s">
        <v>587</v>
      </c>
      <c r="F489" s="241" t="s">
        <v>588</v>
      </c>
      <c r="G489" s="242" t="s">
        <v>343</v>
      </c>
      <c r="H489" s="243">
        <v>56.174999999999997</v>
      </c>
      <c r="I489" s="244"/>
      <c r="J489" s="245">
        <f>ROUND(I489*H489,2)</f>
        <v>0</v>
      </c>
      <c r="K489" s="241" t="s">
        <v>145</v>
      </c>
      <c r="L489" s="246"/>
      <c r="M489" s="247" t="s">
        <v>22</v>
      </c>
      <c r="N489" s="248" t="s">
        <v>44</v>
      </c>
      <c r="O489" s="42"/>
      <c r="P489" s="201">
        <f>O489*H489</f>
        <v>0</v>
      </c>
      <c r="Q489" s="201">
        <v>4.0000000000000003E-5</v>
      </c>
      <c r="R489" s="201">
        <f>Q489*H489</f>
        <v>2.2469999999999999E-3</v>
      </c>
      <c r="S489" s="201">
        <v>0</v>
      </c>
      <c r="T489" s="202">
        <f>S489*H489</f>
        <v>0</v>
      </c>
      <c r="AR489" s="24" t="s">
        <v>209</v>
      </c>
      <c r="AT489" s="24" t="s">
        <v>206</v>
      </c>
      <c r="AU489" s="24" t="s">
        <v>81</v>
      </c>
      <c r="AY489" s="24" t="s">
        <v>138</v>
      </c>
      <c r="BE489" s="203">
        <f>IF(N489="základní",J489,0)</f>
        <v>0</v>
      </c>
      <c r="BF489" s="203">
        <f>IF(N489="snížená",J489,0)</f>
        <v>0</v>
      </c>
      <c r="BG489" s="203">
        <f>IF(N489="zákl. přenesená",J489,0)</f>
        <v>0</v>
      </c>
      <c r="BH489" s="203">
        <f>IF(N489="sníž. přenesená",J489,0)</f>
        <v>0</v>
      </c>
      <c r="BI489" s="203">
        <f>IF(N489="nulová",J489,0)</f>
        <v>0</v>
      </c>
      <c r="BJ489" s="24" t="s">
        <v>24</v>
      </c>
      <c r="BK489" s="203">
        <f>ROUND(I489*H489,2)</f>
        <v>0</v>
      </c>
      <c r="BL489" s="24" t="s">
        <v>146</v>
      </c>
      <c r="BM489" s="24" t="s">
        <v>589</v>
      </c>
    </row>
    <row r="490" spans="2:65" s="1" customFormat="1" ht="24" x14ac:dyDescent="0.3">
      <c r="B490" s="41"/>
      <c r="C490" s="63"/>
      <c r="D490" s="204" t="s">
        <v>322</v>
      </c>
      <c r="E490" s="63"/>
      <c r="F490" s="205" t="s">
        <v>590</v>
      </c>
      <c r="G490" s="63"/>
      <c r="H490" s="63"/>
      <c r="I490" s="163"/>
      <c r="J490" s="63"/>
      <c r="K490" s="63"/>
      <c r="L490" s="61"/>
      <c r="M490" s="206"/>
      <c r="N490" s="42"/>
      <c r="O490" s="42"/>
      <c r="P490" s="42"/>
      <c r="Q490" s="42"/>
      <c r="R490" s="42"/>
      <c r="S490" s="42"/>
      <c r="T490" s="78"/>
      <c r="AT490" s="24" t="s">
        <v>322</v>
      </c>
      <c r="AU490" s="24" t="s">
        <v>81</v>
      </c>
    </row>
    <row r="491" spans="2:65" s="12" customFormat="1" ht="12" x14ac:dyDescent="0.3">
      <c r="B491" s="217"/>
      <c r="C491" s="218"/>
      <c r="D491" s="204" t="s">
        <v>150</v>
      </c>
      <c r="E491" s="219" t="s">
        <v>22</v>
      </c>
      <c r="F491" s="220" t="s">
        <v>585</v>
      </c>
      <c r="G491" s="218"/>
      <c r="H491" s="221">
        <v>56.174999999999997</v>
      </c>
      <c r="I491" s="222"/>
      <c r="J491" s="218"/>
      <c r="K491" s="218"/>
      <c r="L491" s="223"/>
      <c r="M491" s="224"/>
      <c r="N491" s="225"/>
      <c r="O491" s="225"/>
      <c r="P491" s="225"/>
      <c r="Q491" s="225"/>
      <c r="R491" s="225"/>
      <c r="S491" s="225"/>
      <c r="T491" s="226"/>
      <c r="AT491" s="227" t="s">
        <v>150</v>
      </c>
      <c r="AU491" s="227" t="s">
        <v>81</v>
      </c>
      <c r="AV491" s="12" t="s">
        <v>81</v>
      </c>
      <c r="AW491" s="12" t="s">
        <v>37</v>
      </c>
      <c r="AX491" s="12" t="s">
        <v>24</v>
      </c>
      <c r="AY491" s="227" t="s">
        <v>138</v>
      </c>
    </row>
    <row r="492" spans="2:65" s="1" customFormat="1" ht="25.5" customHeight="1" x14ac:dyDescent="0.3">
      <c r="B492" s="41"/>
      <c r="C492" s="192" t="s">
        <v>591</v>
      </c>
      <c r="D492" s="192" t="s">
        <v>141</v>
      </c>
      <c r="E492" s="193" t="s">
        <v>592</v>
      </c>
      <c r="F492" s="194" t="s">
        <v>593</v>
      </c>
      <c r="G492" s="195" t="s">
        <v>144</v>
      </c>
      <c r="H492" s="196">
        <v>116.355</v>
      </c>
      <c r="I492" s="197"/>
      <c r="J492" s="198">
        <f>ROUND(I492*H492,2)</f>
        <v>0</v>
      </c>
      <c r="K492" s="194" t="s">
        <v>145</v>
      </c>
      <c r="L492" s="61"/>
      <c r="M492" s="199" t="s">
        <v>22</v>
      </c>
      <c r="N492" s="200" t="s">
        <v>44</v>
      </c>
      <c r="O492" s="42"/>
      <c r="P492" s="201">
        <f>O492*H492</f>
        <v>0</v>
      </c>
      <c r="Q492" s="201">
        <v>2.8800000000000002E-3</v>
      </c>
      <c r="R492" s="201">
        <f>Q492*H492</f>
        <v>0.33510240000000002</v>
      </c>
      <c r="S492" s="201">
        <v>0</v>
      </c>
      <c r="T492" s="202">
        <f>S492*H492</f>
        <v>0</v>
      </c>
      <c r="AR492" s="24" t="s">
        <v>146</v>
      </c>
      <c r="AT492" s="24" t="s">
        <v>141</v>
      </c>
      <c r="AU492" s="24" t="s">
        <v>81</v>
      </c>
      <c r="AY492" s="24" t="s">
        <v>138</v>
      </c>
      <c r="BE492" s="203">
        <f>IF(N492="základní",J492,0)</f>
        <v>0</v>
      </c>
      <c r="BF492" s="203">
        <f>IF(N492="snížená",J492,0)</f>
        <v>0</v>
      </c>
      <c r="BG492" s="203">
        <f>IF(N492="zákl. přenesená",J492,0)</f>
        <v>0</v>
      </c>
      <c r="BH492" s="203">
        <f>IF(N492="sníž. přenesená",J492,0)</f>
        <v>0</v>
      </c>
      <c r="BI492" s="203">
        <f>IF(N492="nulová",J492,0)</f>
        <v>0</v>
      </c>
      <c r="BJ492" s="24" t="s">
        <v>24</v>
      </c>
      <c r="BK492" s="203">
        <f>ROUND(I492*H492,2)</f>
        <v>0</v>
      </c>
      <c r="BL492" s="24" t="s">
        <v>146</v>
      </c>
      <c r="BM492" s="24" t="s">
        <v>594</v>
      </c>
    </row>
    <row r="493" spans="2:65" s="12" customFormat="1" ht="12" x14ac:dyDescent="0.3">
      <c r="B493" s="217"/>
      <c r="C493" s="218"/>
      <c r="D493" s="204" t="s">
        <v>150</v>
      </c>
      <c r="E493" s="219" t="s">
        <v>22</v>
      </c>
      <c r="F493" s="220" t="s">
        <v>551</v>
      </c>
      <c r="G493" s="218"/>
      <c r="H493" s="221">
        <v>111</v>
      </c>
      <c r="I493" s="222"/>
      <c r="J493" s="218"/>
      <c r="K493" s="218"/>
      <c r="L493" s="223"/>
      <c r="M493" s="224"/>
      <c r="N493" s="225"/>
      <c r="O493" s="225"/>
      <c r="P493" s="225"/>
      <c r="Q493" s="225"/>
      <c r="R493" s="225"/>
      <c r="S493" s="225"/>
      <c r="T493" s="226"/>
      <c r="AT493" s="227" t="s">
        <v>150</v>
      </c>
      <c r="AU493" s="227" t="s">
        <v>81</v>
      </c>
      <c r="AV493" s="12" t="s">
        <v>81</v>
      </c>
      <c r="AW493" s="12" t="s">
        <v>37</v>
      </c>
      <c r="AX493" s="12" t="s">
        <v>73</v>
      </c>
      <c r="AY493" s="227" t="s">
        <v>138</v>
      </c>
    </row>
    <row r="494" spans="2:65" s="11" customFormat="1" ht="12" x14ac:dyDescent="0.3">
      <c r="B494" s="207"/>
      <c r="C494" s="208"/>
      <c r="D494" s="204" t="s">
        <v>150</v>
      </c>
      <c r="E494" s="209" t="s">
        <v>22</v>
      </c>
      <c r="F494" s="210" t="s">
        <v>487</v>
      </c>
      <c r="G494" s="208"/>
      <c r="H494" s="209" t="s">
        <v>22</v>
      </c>
      <c r="I494" s="211"/>
      <c r="J494" s="208"/>
      <c r="K494" s="208"/>
      <c r="L494" s="212"/>
      <c r="M494" s="213"/>
      <c r="N494" s="214"/>
      <c r="O494" s="214"/>
      <c r="P494" s="214"/>
      <c r="Q494" s="214"/>
      <c r="R494" s="214"/>
      <c r="S494" s="214"/>
      <c r="T494" s="215"/>
      <c r="AT494" s="216" t="s">
        <v>150</v>
      </c>
      <c r="AU494" s="216" t="s">
        <v>81</v>
      </c>
      <c r="AV494" s="11" t="s">
        <v>24</v>
      </c>
      <c r="AW494" s="11" t="s">
        <v>37</v>
      </c>
      <c r="AX494" s="11" t="s">
        <v>73</v>
      </c>
      <c r="AY494" s="216" t="s">
        <v>138</v>
      </c>
    </row>
    <row r="495" spans="2:65" s="12" customFormat="1" ht="12" x14ac:dyDescent="0.3">
      <c r="B495" s="217"/>
      <c r="C495" s="218"/>
      <c r="D495" s="204" t="s">
        <v>150</v>
      </c>
      <c r="E495" s="219" t="s">
        <v>22</v>
      </c>
      <c r="F495" s="220" t="s">
        <v>495</v>
      </c>
      <c r="G495" s="218"/>
      <c r="H495" s="221">
        <v>5.3550000000000004</v>
      </c>
      <c r="I495" s="222"/>
      <c r="J495" s="218"/>
      <c r="K495" s="218"/>
      <c r="L495" s="223"/>
      <c r="M495" s="224"/>
      <c r="N495" s="225"/>
      <c r="O495" s="225"/>
      <c r="P495" s="225"/>
      <c r="Q495" s="225"/>
      <c r="R495" s="225"/>
      <c r="S495" s="225"/>
      <c r="T495" s="226"/>
      <c r="AT495" s="227" t="s">
        <v>150</v>
      </c>
      <c r="AU495" s="227" t="s">
        <v>81</v>
      </c>
      <c r="AV495" s="12" t="s">
        <v>81</v>
      </c>
      <c r="AW495" s="12" t="s">
        <v>37</v>
      </c>
      <c r="AX495" s="12" t="s">
        <v>73</v>
      </c>
      <c r="AY495" s="227" t="s">
        <v>138</v>
      </c>
    </row>
    <row r="496" spans="2:65" s="13" customFormat="1" ht="12" x14ac:dyDescent="0.3">
      <c r="B496" s="228"/>
      <c r="C496" s="229"/>
      <c r="D496" s="204" t="s">
        <v>150</v>
      </c>
      <c r="E496" s="230" t="s">
        <v>22</v>
      </c>
      <c r="F496" s="231" t="s">
        <v>173</v>
      </c>
      <c r="G496" s="229"/>
      <c r="H496" s="232">
        <v>116.355</v>
      </c>
      <c r="I496" s="233"/>
      <c r="J496" s="229"/>
      <c r="K496" s="229"/>
      <c r="L496" s="234"/>
      <c r="M496" s="235"/>
      <c r="N496" s="236"/>
      <c r="O496" s="236"/>
      <c r="P496" s="236"/>
      <c r="Q496" s="236"/>
      <c r="R496" s="236"/>
      <c r="S496" s="236"/>
      <c r="T496" s="237"/>
      <c r="AT496" s="238" t="s">
        <v>150</v>
      </c>
      <c r="AU496" s="238" t="s">
        <v>81</v>
      </c>
      <c r="AV496" s="13" t="s">
        <v>174</v>
      </c>
      <c r="AW496" s="13" t="s">
        <v>37</v>
      </c>
      <c r="AX496" s="13" t="s">
        <v>24</v>
      </c>
      <c r="AY496" s="238" t="s">
        <v>138</v>
      </c>
    </row>
    <row r="497" spans="2:65" s="1" customFormat="1" ht="25.5" customHeight="1" x14ac:dyDescent="0.3">
      <c r="B497" s="41"/>
      <c r="C497" s="192" t="s">
        <v>595</v>
      </c>
      <c r="D497" s="192" t="s">
        <v>141</v>
      </c>
      <c r="E497" s="193" t="s">
        <v>596</v>
      </c>
      <c r="F497" s="194" t="s">
        <v>597</v>
      </c>
      <c r="G497" s="195" t="s">
        <v>144</v>
      </c>
      <c r="H497" s="196">
        <v>9.2520000000000007</v>
      </c>
      <c r="I497" s="197"/>
      <c r="J497" s="198">
        <f>ROUND(I497*H497,2)</f>
        <v>0</v>
      </c>
      <c r="K497" s="194" t="s">
        <v>145</v>
      </c>
      <c r="L497" s="61"/>
      <c r="M497" s="199" t="s">
        <v>22</v>
      </c>
      <c r="N497" s="200" t="s">
        <v>44</v>
      </c>
      <c r="O497" s="42"/>
      <c r="P497" s="201">
        <f>O497*H497</f>
        <v>0</v>
      </c>
      <c r="Q497" s="201">
        <v>6.28E-3</v>
      </c>
      <c r="R497" s="201">
        <f>Q497*H497</f>
        <v>5.8102560000000004E-2</v>
      </c>
      <c r="S497" s="201">
        <v>0</v>
      </c>
      <c r="T497" s="202">
        <f>S497*H497</f>
        <v>0</v>
      </c>
      <c r="AR497" s="24" t="s">
        <v>146</v>
      </c>
      <c r="AT497" s="24" t="s">
        <v>141</v>
      </c>
      <c r="AU497" s="24" t="s">
        <v>81</v>
      </c>
      <c r="AY497" s="24" t="s">
        <v>138</v>
      </c>
      <c r="BE497" s="203">
        <f>IF(N497="základní",J497,0)</f>
        <v>0</v>
      </c>
      <c r="BF497" s="203">
        <f>IF(N497="snížená",J497,0)</f>
        <v>0</v>
      </c>
      <c r="BG497" s="203">
        <f>IF(N497="zákl. přenesená",J497,0)</f>
        <v>0</v>
      </c>
      <c r="BH497" s="203">
        <f>IF(N497="sníž. přenesená",J497,0)</f>
        <v>0</v>
      </c>
      <c r="BI497" s="203">
        <f>IF(N497="nulová",J497,0)</f>
        <v>0</v>
      </c>
      <c r="BJ497" s="24" t="s">
        <v>24</v>
      </c>
      <c r="BK497" s="203">
        <f>ROUND(I497*H497,2)</f>
        <v>0</v>
      </c>
      <c r="BL497" s="24" t="s">
        <v>146</v>
      </c>
      <c r="BM497" s="24" t="s">
        <v>598</v>
      </c>
    </row>
    <row r="498" spans="2:65" s="11" customFormat="1" ht="12" x14ac:dyDescent="0.3">
      <c r="B498" s="207"/>
      <c r="C498" s="208"/>
      <c r="D498" s="204" t="s">
        <v>150</v>
      </c>
      <c r="E498" s="209" t="s">
        <v>22</v>
      </c>
      <c r="F498" s="210" t="s">
        <v>159</v>
      </c>
      <c r="G498" s="208"/>
      <c r="H498" s="209" t="s">
        <v>22</v>
      </c>
      <c r="I498" s="211"/>
      <c r="J498" s="208"/>
      <c r="K498" s="208"/>
      <c r="L498" s="212"/>
      <c r="M498" s="213"/>
      <c r="N498" s="214"/>
      <c r="O498" s="214"/>
      <c r="P498" s="214"/>
      <c r="Q498" s="214"/>
      <c r="R498" s="214"/>
      <c r="S498" s="214"/>
      <c r="T498" s="215"/>
      <c r="AT498" s="216" t="s">
        <v>150</v>
      </c>
      <c r="AU498" s="216" t="s">
        <v>81</v>
      </c>
      <c r="AV498" s="11" t="s">
        <v>24</v>
      </c>
      <c r="AW498" s="11" t="s">
        <v>37</v>
      </c>
      <c r="AX498" s="11" t="s">
        <v>73</v>
      </c>
      <c r="AY498" s="216" t="s">
        <v>138</v>
      </c>
    </row>
    <row r="499" spans="2:65" s="11" customFormat="1" ht="12" x14ac:dyDescent="0.3">
      <c r="B499" s="207"/>
      <c r="C499" s="208"/>
      <c r="D499" s="204" t="s">
        <v>150</v>
      </c>
      <c r="E499" s="209" t="s">
        <v>22</v>
      </c>
      <c r="F499" s="210" t="s">
        <v>504</v>
      </c>
      <c r="G499" s="208"/>
      <c r="H499" s="209" t="s">
        <v>22</v>
      </c>
      <c r="I499" s="211"/>
      <c r="J499" s="208"/>
      <c r="K499" s="208"/>
      <c r="L499" s="212"/>
      <c r="M499" s="213"/>
      <c r="N499" s="214"/>
      <c r="O499" s="214"/>
      <c r="P499" s="214"/>
      <c r="Q499" s="214"/>
      <c r="R499" s="214"/>
      <c r="S499" s="214"/>
      <c r="T499" s="215"/>
      <c r="AT499" s="216" t="s">
        <v>150</v>
      </c>
      <c r="AU499" s="216" t="s">
        <v>81</v>
      </c>
      <c r="AV499" s="11" t="s">
        <v>24</v>
      </c>
      <c r="AW499" s="11" t="s">
        <v>37</v>
      </c>
      <c r="AX499" s="11" t="s">
        <v>73</v>
      </c>
      <c r="AY499" s="216" t="s">
        <v>138</v>
      </c>
    </row>
    <row r="500" spans="2:65" s="12" customFormat="1" ht="12" x14ac:dyDescent="0.3">
      <c r="B500" s="217"/>
      <c r="C500" s="218"/>
      <c r="D500" s="204" t="s">
        <v>150</v>
      </c>
      <c r="E500" s="219" t="s">
        <v>22</v>
      </c>
      <c r="F500" s="220" t="s">
        <v>505</v>
      </c>
      <c r="G500" s="218"/>
      <c r="H500" s="221">
        <v>9.2520000000000007</v>
      </c>
      <c r="I500" s="222"/>
      <c r="J500" s="218"/>
      <c r="K500" s="218"/>
      <c r="L500" s="223"/>
      <c r="M500" s="224"/>
      <c r="N500" s="225"/>
      <c r="O500" s="225"/>
      <c r="P500" s="225"/>
      <c r="Q500" s="225"/>
      <c r="R500" s="225"/>
      <c r="S500" s="225"/>
      <c r="T500" s="226"/>
      <c r="AT500" s="227" t="s">
        <v>150</v>
      </c>
      <c r="AU500" s="227" t="s">
        <v>81</v>
      </c>
      <c r="AV500" s="12" t="s">
        <v>81</v>
      </c>
      <c r="AW500" s="12" t="s">
        <v>37</v>
      </c>
      <c r="AX500" s="12" t="s">
        <v>73</v>
      </c>
      <c r="AY500" s="227" t="s">
        <v>138</v>
      </c>
    </row>
    <row r="501" spans="2:65" s="13" customFormat="1" ht="12" x14ac:dyDescent="0.3">
      <c r="B501" s="228"/>
      <c r="C501" s="229"/>
      <c r="D501" s="204" t="s">
        <v>150</v>
      </c>
      <c r="E501" s="230" t="s">
        <v>22</v>
      </c>
      <c r="F501" s="231" t="s">
        <v>173</v>
      </c>
      <c r="G501" s="229"/>
      <c r="H501" s="232">
        <v>9.2520000000000007</v>
      </c>
      <c r="I501" s="233"/>
      <c r="J501" s="229"/>
      <c r="K501" s="229"/>
      <c r="L501" s="234"/>
      <c r="M501" s="235"/>
      <c r="N501" s="236"/>
      <c r="O501" s="236"/>
      <c r="P501" s="236"/>
      <c r="Q501" s="236"/>
      <c r="R501" s="236"/>
      <c r="S501" s="236"/>
      <c r="T501" s="237"/>
      <c r="AT501" s="238" t="s">
        <v>150</v>
      </c>
      <c r="AU501" s="238" t="s">
        <v>81</v>
      </c>
      <c r="AV501" s="13" t="s">
        <v>174</v>
      </c>
      <c r="AW501" s="13" t="s">
        <v>37</v>
      </c>
      <c r="AX501" s="13" t="s">
        <v>24</v>
      </c>
      <c r="AY501" s="238" t="s">
        <v>138</v>
      </c>
    </row>
    <row r="502" spans="2:65" s="1" customFormat="1" ht="25.5" customHeight="1" x14ac:dyDescent="0.3">
      <c r="B502" s="41"/>
      <c r="C502" s="192" t="s">
        <v>599</v>
      </c>
      <c r="D502" s="192" t="s">
        <v>141</v>
      </c>
      <c r="E502" s="193" t="s">
        <v>600</v>
      </c>
      <c r="F502" s="194" t="s">
        <v>601</v>
      </c>
      <c r="G502" s="195" t="s">
        <v>144</v>
      </c>
      <c r="H502" s="196">
        <v>15.366</v>
      </c>
      <c r="I502" s="197"/>
      <c r="J502" s="198">
        <f>ROUND(I502*H502,2)</f>
        <v>0</v>
      </c>
      <c r="K502" s="194" t="s">
        <v>145</v>
      </c>
      <c r="L502" s="61"/>
      <c r="M502" s="199" t="s">
        <v>22</v>
      </c>
      <c r="N502" s="200" t="s">
        <v>44</v>
      </c>
      <c r="O502" s="42"/>
      <c r="P502" s="201">
        <f>O502*H502</f>
        <v>0</v>
      </c>
      <c r="Q502" s="201">
        <v>0</v>
      </c>
      <c r="R502" s="201">
        <f>Q502*H502</f>
        <v>0</v>
      </c>
      <c r="S502" s="201">
        <v>0</v>
      </c>
      <c r="T502" s="202">
        <f>S502*H502</f>
        <v>0</v>
      </c>
      <c r="AR502" s="24" t="s">
        <v>146</v>
      </c>
      <c r="AT502" s="24" t="s">
        <v>141</v>
      </c>
      <c r="AU502" s="24" t="s">
        <v>81</v>
      </c>
      <c r="AY502" s="24" t="s">
        <v>138</v>
      </c>
      <c r="BE502" s="203">
        <f>IF(N502="základní",J502,0)</f>
        <v>0</v>
      </c>
      <c r="BF502" s="203">
        <f>IF(N502="snížená",J502,0)</f>
        <v>0</v>
      </c>
      <c r="BG502" s="203">
        <f>IF(N502="zákl. přenesená",J502,0)</f>
        <v>0</v>
      </c>
      <c r="BH502" s="203">
        <f>IF(N502="sníž. přenesená",J502,0)</f>
        <v>0</v>
      </c>
      <c r="BI502" s="203">
        <f>IF(N502="nulová",J502,0)</f>
        <v>0</v>
      </c>
      <c r="BJ502" s="24" t="s">
        <v>24</v>
      </c>
      <c r="BK502" s="203">
        <f>ROUND(I502*H502,2)</f>
        <v>0</v>
      </c>
      <c r="BL502" s="24" t="s">
        <v>146</v>
      </c>
      <c r="BM502" s="24" t="s">
        <v>602</v>
      </c>
    </row>
    <row r="503" spans="2:65" s="1" customFormat="1" ht="36" x14ac:dyDescent="0.3">
      <c r="B503" s="41"/>
      <c r="C503" s="63"/>
      <c r="D503" s="204" t="s">
        <v>148</v>
      </c>
      <c r="E503" s="63"/>
      <c r="F503" s="205" t="s">
        <v>603</v>
      </c>
      <c r="G503" s="63"/>
      <c r="H503" s="63"/>
      <c r="I503" s="163"/>
      <c r="J503" s="63"/>
      <c r="K503" s="63"/>
      <c r="L503" s="61"/>
      <c r="M503" s="206"/>
      <c r="N503" s="42"/>
      <c r="O503" s="42"/>
      <c r="P503" s="42"/>
      <c r="Q503" s="42"/>
      <c r="R503" s="42"/>
      <c r="S503" s="42"/>
      <c r="T503" s="78"/>
      <c r="AT503" s="24" t="s">
        <v>148</v>
      </c>
      <c r="AU503" s="24" t="s">
        <v>81</v>
      </c>
    </row>
    <row r="504" spans="2:65" s="11" customFormat="1" ht="12" x14ac:dyDescent="0.3">
      <c r="B504" s="207"/>
      <c r="C504" s="208"/>
      <c r="D504" s="204" t="s">
        <v>150</v>
      </c>
      <c r="E504" s="209" t="s">
        <v>22</v>
      </c>
      <c r="F504" s="210" t="s">
        <v>282</v>
      </c>
      <c r="G504" s="208"/>
      <c r="H504" s="209" t="s">
        <v>22</v>
      </c>
      <c r="I504" s="211"/>
      <c r="J504" s="208"/>
      <c r="K504" s="208"/>
      <c r="L504" s="212"/>
      <c r="M504" s="213"/>
      <c r="N504" s="214"/>
      <c r="O504" s="214"/>
      <c r="P504" s="214"/>
      <c r="Q504" s="214"/>
      <c r="R504" s="214"/>
      <c r="S504" s="214"/>
      <c r="T504" s="215"/>
      <c r="AT504" s="216" t="s">
        <v>150</v>
      </c>
      <c r="AU504" s="216" t="s">
        <v>81</v>
      </c>
      <c r="AV504" s="11" t="s">
        <v>24</v>
      </c>
      <c r="AW504" s="11" t="s">
        <v>37</v>
      </c>
      <c r="AX504" s="11" t="s">
        <v>73</v>
      </c>
      <c r="AY504" s="216" t="s">
        <v>138</v>
      </c>
    </row>
    <row r="505" spans="2:65" s="12" customFormat="1" ht="12" x14ac:dyDescent="0.3">
      <c r="B505" s="217"/>
      <c r="C505" s="218"/>
      <c r="D505" s="204" t="s">
        <v>150</v>
      </c>
      <c r="E505" s="219" t="s">
        <v>22</v>
      </c>
      <c r="F505" s="220" t="s">
        <v>604</v>
      </c>
      <c r="G505" s="218"/>
      <c r="H505" s="221">
        <v>15.366</v>
      </c>
      <c r="I505" s="222"/>
      <c r="J505" s="218"/>
      <c r="K505" s="218"/>
      <c r="L505" s="223"/>
      <c r="M505" s="224"/>
      <c r="N505" s="225"/>
      <c r="O505" s="225"/>
      <c r="P505" s="225"/>
      <c r="Q505" s="225"/>
      <c r="R505" s="225"/>
      <c r="S505" s="225"/>
      <c r="T505" s="226"/>
      <c r="AT505" s="227" t="s">
        <v>150</v>
      </c>
      <c r="AU505" s="227" t="s">
        <v>81</v>
      </c>
      <c r="AV505" s="12" t="s">
        <v>81</v>
      </c>
      <c r="AW505" s="12" t="s">
        <v>37</v>
      </c>
      <c r="AX505" s="12" t="s">
        <v>24</v>
      </c>
      <c r="AY505" s="227" t="s">
        <v>138</v>
      </c>
    </row>
    <row r="506" spans="2:65" s="1" customFormat="1" ht="25.5" customHeight="1" x14ac:dyDescent="0.3">
      <c r="B506" s="41"/>
      <c r="C506" s="192" t="s">
        <v>605</v>
      </c>
      <c r="D506" s="192" t="s">
        <v>141</v>
      </c>
      <c r="E506" s="193" t="s">
        <v>606</v>
      </c>
      <c r="F506" s="194" t="s">
        <v>607</v>
      </c>
      <c r="G506" s="195" t="s">
        <v>156</v>
      </c>
      <c r="H506" s="196">
        <v>3.161</v>
      </c>
      <c r="I506" s="197"/>
      <c r="J506" s="198">
        <f>ROUND(I506*H506,2)</f>
        <v>0</v>
      </c>
      <c r="K506" s="194" t="s">
        <v>145</v>
      </c>
      <c r="L506" s="61"/>
      <c r="M506" s="199" t="s">
        <v>22</v>
      </c>
      <c r="N506" s="200" t="s">
        <v>44</v>
      </c>
      <c r="O506" s="42"/>
      <c r="P506" s="201">
        <f>O506*H506</f>
        <v>0</v>
      </c>
      <c r="Q506" s="201">
        <v>2.2563399999999998</v>
      </c>
      <c r="R506" s="201">
        <f>Q506*H506</f>
        <v>7.1322907399999993</v>
      </c>
      <c r="S506" s="201">
        <v>0</v>
      </c>
      <c r="T506" s="202">
        <f>S506*H506</f>
        <v>0</v>
      </c>
      <c r="AR506" s="24" t="s">
        <v>146</v>
      </c>
      <c r="AT506" s="24" t="s">
        <v>141</v>
      </c>
      <c r="AU506" s="24" t="s">
        <v>81</v>
      </c>
      <c r="AY506" s="24" t="s">
        <v>138</v>
      </c>
      <c r="BE506" s="203">
        <f>IF(N506="základní",J506,0)</f>
        <v>0</v>
      </c>
      <c r="BF506" s="203">
        <f>IF(N506="snížená",J506,0)</f>
        <v>0</v>
      </c>
      <c r="BG506" s="203">
        <f>IF(N506="zákl. přenesená",J506,0)</f>
        <v>0</v>
      </c>
      <c r="BH506" s="203">
        <f>IF(N506="sníž. přenesená",J506,0)</f>
        <v>0</v>
      </c>
      <c r="BI506" s="203">
        <f>IF(N506="nulová",J506,0)</f>
        <v>0</v>
      </c>
      <c r="BJ506" s="24" t="s">
        <v>24</v>
      </c>
      <c r="BK506" s="203">
        <f>ROUND(I506*H506,2)</f>
        <v>0</v>
      </c>
      <c r="BL506" s="24" t="s">
        <v>146</v>
      </c>
      <c r="BM506" s="24" t="s">
        <v>608</v>
      </c>
    </row>
    <row r="507" spans="2:65" s="1" customFormat="1" ht="168" x14ac:dyDescent="0.3">
      <c r="B507" s="41"/>
      <c r="C507" s="63"/>
      <c r="D507" s="204" t="s">
        <v>148</v>
      </c>
      <c r="E507" s="63"/>
      <c r="F507" s="205" t="s">
        <v>609</v>
      </c>
      <c r="G507" s="63"/>
      <c r="H507" s="63"/>
      <c r="I507" s="163"/>
      <c r="J507" s="63"/>
      <c r="K507" s="63"/>
      <c r="L507" s="61"/>
      <c r="M507" s="206"/>
      <c r="N507" s="42"/>
      <c r="O507" s="42"/>
      <c r="P507" s="42"/>
      <c r="Q507" s="42"/>
      <c r="R507" s="42"/>
      <c r="S507" s="42"/>
      <c r="T507" s="78"/>
      <c r="AT507" s="24" t="s">
        <v>148</v>
      </c>
      <c r="AU507" s="24" t="s">
        <v>81</v>
      </c>
    </row>
    <row r="508" spans="2:65" s="11" customFormat="1" ht="12" x14ac:dyDescent="0.3">
      <c r="B508" s="207"/>
      <c r="C508" s="208"/>
      <c r="D508" s="204" t="s">
        <v>150</v>
      </c>
      <c r="E508" s="209" t="s">
        <v>22</v>
      </c>
      <c r="F508" s="210" t="s">
        <v>159</v>
      </c>
      <c r="G508" s="208"/>
      <c r="H508" s="209" t="s">
        <v>22</v>
      </c>
      <c r="I508" s="211"/>
      <c r="J508" s="208"/>
      <c r="K508" s="208"/>
      <c r="L508" s="212"/>
      <c r="M508" s="213"/>
      <c r="N508" s="214"/>
      <c r="O508" s="214"/>
      <c r="P508" s="214"/>
      <c r="Q508" s="214"/>
      <c r="R508" s="214"/>
      <c r="S508" s="214"/>
      <c r="T508" s="215"/>
      <c r="AT508" s="216" t="s">
        <v>150</v>
      </c>
      <c r="AU508" s="216" t="s">
        <v>81</v>
      </c>
      <c r="AV508" s="11" t="s">
        <v>24</v>
      </c>
      <c r="AW508" s="11" t="s">
        <v>37</v>
      </c>
      <c r="AX508" s="11" t="s">
        <v>73</v>
      </c>
      <c r="AY508" s="216" t="s">
        <v>138</v>
      </c>
    </row>
    <row r="509" spans="2:65" s="12" customFormat="1" ht="12" x14ac:dyDescent="0.3">
      <c r="B509" s="217"/>
      <c r="C509" s="218"/>
      <c r="D509" s="204" t="s">
        <v>150</v>
      </c>
      <c r="E509" s="219" t="s">
        <v>22</v>
      </c>
      <c r="F509" s="220" t="s">
        <v>610</v>
      </c>
      <c r="G509" s="218"/>
      <c r="H509" s="221">
        <v>3.161</v>
      </c>
      <c r="I509" s="222"/>
      <c r="J509" s="218"/>
      <c r="K509" s="218"/>
      <c r="L509" s="223"/>
      <c r="M509" s="224"/>
      <c r="N509" s="225"/>
      <c r="O509" s="225"/>
      <c r="P509" s="225"/>
      <c r="Q509" s="225"/>
      <c r="R509" s="225"/>
      <c r="S509" s="225"/>
      <c r="T509" s="226"/>
      <c r="AT509" s="227" t="s">
        <v>150</v>
      </c>
      <c r="AU509" s="227" t="s">
        <v>81</v>
      </c>
      <c r="AV509" s="12" t="s">
        <v>81</v>
      </c>
      <c r="AW509" s="12" t="s">
        <v>37</v>
      </c>
      <c r="AX509" s="12" t="s">
        <v>24</v>
      </c>
      <c r="AY509" s="227" t="s">
        <v>138</v>
      </c>
    </row>
    <row r="510" spans="2:65" s="1" customFormat="1" ht="25.5" customHeight="1" x14ac:dyDescent="0.3">
      <c r="B510" s="41"/>
      <c r="C510" s="192" t="s">
        <v>611</v>
      </c>
      <c r="D510" s="192" t="s">
        <v>141</v>
      </c>
      <c r="E510" s="193" t="s">
        <v>612</v>
      </c>
      <c r="F510" s="194" t="s">
        <v>613</v>
      </c>
      <c r="G510" s="195" t="s">
        <v>156</v>
      </c>
      <c r="H510" s="196">
        <v>0.39100000000000001</v>
      </c>
      <c r="I510" s="197"/>
      <c r="J510" s="198">
        <f>ROUND(I510*H510,2)</f>
        <v>0</v>
      </c>
      <c r="K510" s="194" t="s">
        <v>145</v>
      </c>
      <c r="L510" s="61"/>
      <c r="M510" s="199" t="s">
        <v>22</v>
      </c>
      <c r="N510" s="200" t="s">
        <v>44</v>
      </c>
      <c r="O510" s="42"/>
      <c r="P510" s="201">
        <f>O510*H510</f>
        <v>0</v>
      </c>
      <c r="Q510" s="201">
        <v>2.45329</v>
      </c>
      <c r="R510" s="201">
        <f>Q510*H510</f>
        <v>0.95923639000000005</v>
      </c>
      <c r="S510" s="201">
        <v>0</v>
      </c>
      <c r="T510" s="202">
        <f>S510*H510</f>
        <v>0</v>
      </c>
      <c r="AR510" s="24" t="s">
        <v>146</v>
      </c>
      <c r="AT510" s="24" t="s">
        <v>141</v>
      </c>
      <c r="AU510" s="24" t="s">
        <v>81</v>
      </c>
      <c r="AY510" s="24" t="s">
        <v>138</v>
      </c>
      <c r="BE510" s="203">
        <f>IF(N510="základní",J510,0)</f>
        <v>0</v>
      </c>
      <c r="BF510" s="203">
        <f>IF(N510="snížená",J510,0)</f>
        <v>0</v>
      </c>
      <c r="BG510" s="203">
        <f>IF(N510="zákl. přenesená",J510,0)</f>
        <v>0</v>
      </c>
      <c r="BH510" s="203">
        <f>IF(N510="sníž. přenesená",J510,0)</f>
        <v>0</v>
      </c>
      <c r="BI510" s="203">
        <f>IF(N510="nulová",J510,0)</f>
        <v>0</v>
      </c>
      <c r="BJ510" s="24" t="s">
        <v>24</v>
      </c>
      <c r="BK510" s="203">
        <f>ROUND(I510*H510,2)</f>
        <v>0</v>
      </c>
      <c r="BL510" s="24" t="s">
        <v>146</v>
      </c>
      <c r="BM510" s="24" t="s">
        <v>614</v>
      </c>
    </row>
    <row r="511" spans="2:65" s="1" customFormat="1" ht="168" x14ac:dyDescent="0.3">
      <c r="B511" s="41"/>
      <c r="C511" s="63"/>
      <c r="D511" s="204" t="s">
        <v>148</v>
      </c>
      <c r="E511" s="63"/>
      <c r="F511" s="205" t="s">
        <v>609</v>
      </c>
      <c r="G511" s="63"/>
      <c r="H511" s="63"/>
      <c r="I511" s="163"/>
      <c r="J511" s="63"/>
      <c r="K511" s="63"/>
      <c r="L511" s="61"/>
      <c r="M511" s="206"/>
      <c r="N511" s="42"/>
      <c r="O511" s="42"/>
      <c r="P511" s="42"/>
      <c r="Q511" s="42"/>
      <c r="R511" s="42"/>
      <c r="S511" s="42"/>
      <c r="T511" s="78"/>
      <c r="AT511" s="24" t="s">
        <v>148</v>
      </c>
      <c r="AU511" s="24" t="s">
        <v>81</v>
      </c>
    </row>
    <row r="512" spans="2:65" s="11" customFormat="1" ht="12" x14ac:dyDescent="0.3">
      <c r="B512" s="207"/>
      <c r="C512" s="208"/>
      <c r="D512" s="204" t="s">
        <v>150</v>
      </c>
      <c r="E512" s="209" t="s">
        <v>22</v>
      </c>
      <c r="F512" s="210" t="s">
        <v>159</v>
      </c>
      <c r="G512" s="208"/>
      <c r="H512" s="209" t="s">
        <v>22</v>
      </c>
      <c r="I512" s="211"/>
      <c r="J512" s="208"/>
      <c r="K512" s="208"/>
      <c r="L512" s="212"/>
      <c r="M512" s="213"/>
      <c r="N512" s="214"/>
      <c r="O512" s="214"/>
      <c r="P512" s="214"/>
      <c r="Q512" s="214"/>
      <c r="R512" s="214"/>
      <c r="S512" s="214"/>
      <c r="T512" s="215"/>
      <c r="AT512" s="216" t="s">
        <v>150</v>
      </c>
      <c r="AU512" s="216" t="s">
        <v>81</v>
      </c>
      <c r="AV512" s="11" t="s">
        <v>24</v>
      </c>
      <c r="AW512" s="11" t="s">
        <v>37</v>
      </c>
      <c r="AX512" s="11" t="s">
        <v>73</v>
      </c>
      <c r="AY512" s="216" t="s">
        <v>138</v>
      </c>
    </row>
    <row r="513" spans="2:65" s="11" customFormat="1" ht="12" x14ac:dyDescent="0.3">
      <c r="B513" s="207"/>
      <c r="C513" s="208"/>
      <c r="D513" s="204" t="s">
        <v>150</v>
      </c>
      <c r="E513" s="209" t="s">
        <v>22</v>
      </c>
      <c r="F513" s="210" t="s">
        <v>224</v>
      </c>
      <c r="G513" s="208"/>
      <c r="H513" s="209" t="s">
        <v>22</v>
      </c>
      <c r="I513" s="211"/>
      <c r="J513" s="208"/>
      <c r="K513" s="208"/>
      <c r="L513" s="212"/>
      <c r="M513" s="213"/>
      <c r="N513" s="214"/>
      <c r="O513" s="214"/>
      <c r="P513" s="214"/>
      <c r="Q513" s="214"/>
      <c r="R513" s="214"/>
      <c r="S513" s="214"/>
      <c r="T513" s="215"/>
      <c r="AT513" s="216" t="s">
        <v>150</v>
      </c>
      <c r="AU513" s="216" t="s">
        <v>81</v>
      </c>
      <c r="AV513" s="11" t="s">
        <v>24</v>
      </c>
      <c r="AW513" s="11" t="s">
        <v>37</v>
      </c>
      <c r="AX513" s="11" t="s">
        <v>73</v>
      </c>
      <c r="AY513" s="216" t="s">
        <v>138</v>
      </c>
    </row>
    <row r="514" spans="2:65" s="12" customFormat="1" ht="12" x14ac:dyDescent="0.3">
      <c r="B514" s="217"/>
      <c r="C514" s="218"/>
      <c r="D514" s="204" t="s">
        <v>150</v>
      </c>
      <c r="E514" s="219" t="s">
        <v>22</v>
      </c>
      <c r="F514" s="220" t="s">
        <v>615</v>
      </c>
      <c r="G514" s="218"/>
      <c r="H514" s="221">
        <v>0.39100000000000001</v>
      </c>
      <c r="I514" s="222"/>
      <c r="J514" s="218"/>
      <c r="K514" s="218"/>
      <c r="L514" s="223"/>
      <c r="M514" s="224"/>
      <c r="N514" s="225"/>
      <c r="O514" s="225"/>
      <c r="P514" s="225"/>
      <c r="Q514" s="225"/>
      <c r="R514" s="225"/>
      <c r="S514" s="225"/>
      <c r="T514" s="226"/>
      <c r="AT514" s="227" t="s">
        <v>150</v>
      </c>
      <c r="AU514" s="227" t="s">
        <v>81</v>
      </c>
      <c r="AV514" s="12" t="s">
        <v>81</v>
      </c>
      <c r="AW514" s="12" t="s">
        <v>37</v>
      </c>
      <c r="AX514" s="12" t="s">
        <v>73</v>
      </c>
      <c r="AY514" s="227" t="s">
        <v>138</v>
      </c>
    </row>
    <row r="515" spans="2:65" s="13" customFormat="1" ht="12" x14ac:dyDescent="0.3">
      <c r="B515" s="228"/>
      <c r="C515" s="229"/>
      <c r="D515" s="204" t="s">
        <v>150</v>
      </c>
      <c r="E515" s="230" t="s">
        <v>22</v>
      </c>
      <c r="F515" s="231" t="s">
        <v>173</v>
      </c>
      <c r="G515" s="229"/>
      <c r="H515" s="232">
        <v>0.39100000000000001</v>
      </c>
      <c r="I515" s="233"/>
      <c r="J515" s="229"/>
      <c r="K515" s="229"/>
      <c r="L515" s="234"/>
      <c r="M515" s="235"/>
      <c r="N515" s="236"/>
      <c r="O515" s="236"/>
      <c r="P515" s="236"/>
      <c r="Q515" s="236"/>
      <c r="R515" s="236"/>
      <c r="S515" s="236"/>
      <c r="T515" s="237"/>
      <c r="AT515" s="238" t="s">
        <v>150</v>
      </c>
      <c r="AU515" s="238" t="s">
        <v>81</v>
      </c>
      <c r="AV515" s="13" t="s">
        <v>174</v>
      </c>
      <c r="AW515" s="13" t="s">
        <v>37</v>
      </c>
      <c r="AX515" s="13" t="s">
        <v>24</v>
      </c>
      <c r="AY515" s="238" t="s">
        <v>138</v>
      </c>
    </row>
    <row r="516" spans="2:65" s="1" customFormat="1" ht="25.5" customHeight="1" x14ac:dyDescent="0.3">
      <c r="B516" s="41"/>
      <c r="C516" s="192" t="s">
        <v>616</v>
      </c>
      <c r="D516" s="192" t="s">
        <v>141</v>
      </c>
      <c r="E516" s="193" t="s">
        <v>612</v>
      </c>
      <c r="F516" s="194" t="s">
        <v>613</v>
      </c>
      <c r="G516" s="195" t="s">
        <v>156</v>
      </c>
      <c r="H516" s="196">
        <v>12.323</v>
      </c>
      <c r="I516" s="197"/>
      <c r="J516" s="198">
        <f>ROUND(I516*H516,2)</f>
        <v>0</v>
      </c>
      <c r="K516" s="194" t="s">
        <v>145</v>
      </c>
      <c r="L516" s="61"/>
      <c r="M516" s="199" t="s">
        <v>22</v>
      </c>
      <c r="N516" s="200" t="s">
        <v>44</v>
      </c>
      <c r="O516" s="42"/>
      <c r="P516" s="201">
        <f>O516*H516</f>
        <v>0</v>
      </c>
      <c r="Q516" s="201">
        <v>2.45329</v>
      </c>
      <c r="R516" s="201">
        <f>Q516*H516</f>
        <v>30.231892670000001</v>
      </c>
      <c r="S516" s="201">
        <v>0</v>
      </c>
      <c r="T516" s="202">
        <f>S516*H516</f>
        <v>0</v>
      </c>
      <c r="AR516" s="24" t="s">
        <v>146</v>
      </c>
      <c r="AT516" s="24" t="s">
        <v>141</v>
      </c>
      <c r="AU516" s="24" t="s">
        <v>81</v>
      </c>
      <c r="AY516" s="24" t="s">
        <v>138</v>
      </c>
      <c r="BE516" s="203">
        <f>IF(N516="základní",J516,0)</f>
        <v>0</v>
      </c>
      <c r="BF516" s="203">
        <f>IF(N516="snížená",J516,0)</f>
        <v>0</v>
      </c>
      <c r="BG516" s="203">
        <f>IF(N516="zákl. přenesená",J516,0)</f>
        <v>0</v>
      </c>
      <c r="BH516" s="203">
        <f>IF(N516="sníž. přenesená",J516,0)</f>
        <v>0</v>
      </c>
      <c r="BI516" s="203">
        <f>IF(N516="nulová",J516,0)</f>
        <v>0</v>
      </c>
      <c r="BJ516" s="24" t="s">
        <v>24</v>
      </c>
      <c r="BK516" s="203">
        <f>ROUND(I516*H516,2)</f>
        <v>0</v>
      </c>
      <c r="BL516" s="24" t="s">
        <v>146</v>
      </c>
      <c r="BM516" s="24" t="s">
        <v>617</v>
      </c>
    </row>
    <row r="517" spans="2:65" s="1" customFormat="1" ht="168" x14ac:dyDescent="0.3">
      <c r="B517" s="41"/>
      <c r="C517" s="63"/>
      <c r="D517" s="204" t="s">
        <v>148</v>
      </c>
      <c r="E517" s="63"/>
      <c r="F517" s="205" t="s">
        <v>609</v>
      </c>
      <c r="G517" s="63"/>
      <c r="H517" s="63"/>
      <c r="I517" s="163"/>
      <c r="J517" s="63"/>
      <c r="K517" s="63"/>
      <c r="L517" s="61"/>
      <c r="M517" s="206"/>
      <c r="N517" s="42"/>
      <c r="O517" s="42"/>
      <c r="P517" s="42"/>
      <c r="Q517" s="42"/>
      <c r="R517" s="42"/>
      <c r="S517" s="42"/>
      <c r="T517" s="78"/>
      <c r="AT517" s="24" t="s">
        <v>148</v>
      </c>
      <c r="AU517" s="24" t="s">
        <v>81</v>
      </c>
    </row>
    <row r="518" spans="2:65" s="11" customFormat="1" ht="12" x14ac:dyDescent="0.3">
      <c r="B518" s="207"/>
      <c r="C518" s="208"/>
      <c r="D518" s="204" t="s">
        <v>150</v>
      </c>
      <c r="E518" s="209" t="s">
        <v>22</v>
      </c>
      <c r="F518" s="210" t="s">
        <v>159</v>
      </c>
      <c r="G518" s="208"/>
      <c r="H518" s="209" t="s">
        <v>22</v>
      </c>
      <c r="I518" s="211"/>
      <c r="J518" s="208"/>
      <c r="K518" s="208"/>
      <c r="L518" s="212"/>
      <c r="M518" s="213"/>
      <c r="N518" s="214"/>
      <c r="O518" s="214"/>
      <c r="P518" s="214"/>
      <c r="Q518" s="214"/>
      <c r="R518" s="214"/>
      <c r="S518" s="214"/>
      <c r="T518" s="215"/>
      <c r="AT518" s="216" t="s">
        <v>150</v>
      </c>
      <c r="AU518" s="216" t="s">
        <v>81</v>
      </c>
      <c r="AV518" s="11" t="s">
        <v>24</v>
      </c>
      <c r="AW518" s="11" t="s">
        <v>37</v>
      </c>
      <c r="AX518" s="11" t="s">
        <v>73</v>
      </c>
      <c r="AY518" s="216" t="s">
        <v>138</v>
      </c>
    </row>
    <row r="519" spans="2:65" s="12" customFormat="1" ht="12" x14ac:dyDescent="0.3">
      <c r="B519" s="217"/>
      <c r="C519" s="218"/>
      <c r="D519" s="204" t="s">
        <v>150</v>
      </c>
      <c r="E519" s="219" t="s">
        <v>22</v>
      </c>
      <c r="F519" s="220" t="s">
        <v>618</v>
      </c>
      <c r="G519" s="218"/>
      <c r="H519" s="221">
        <v>12.323</v>
      </c>
      <c r="I519" s="222"/>
      <c r="J519" s="218"/>
      <c r="K519" s="218"/>
      <c r="L519" s="223"/>
      <c r="M519" s="224"/>
      <c r="N519" s="225"/>
      <c r="O519" s="225"/>
      <c r="P519" s="225"/>
      <c r="Q519" s="225"/>
      <c r="R519" s="225"/>
      <c r="S519" s="225"/>
      <c r="T519" s="226"/>
      <c r="AT519" s="227" t="s">
        <v>150</v>
      </c>
      <c r="AU519" s="227" t="s">
        <v>81</v>
      </c>
      <c r="AV519" s="12" t="s">
        <v>81</v>
      </c>
      <c r="AW519" s="12" t="s">
        <v>37</v>
      </c>
      <c r="AX519" s="12" t="s">
        <v>24</v>
      </c>
      <c r="AY519" s="227" t="s">
        <v>138</v>
      </c>
    </row>
    <row r="520" spans="2:65" s="1" customFormat="1" ht="38.25" customHeight="1" x14ac:dyDescent="0.3">
      <c r="B520" s="41"/>
      <c r="C520" s="192" t="s">
        <v>209</v>
      </c>
      <c r="D520" s="192" t="s">
        <v>141</v>
      </c>
      <c r="E520" s="193" t="s">
        <v>619</v>
      </c>
      <c r="F520" s="194" t="s">
        <v>620</v>
      </c>
      <c r="G520" s="195" t="s">
        <v>156</v>
      </c>
      <c r="H520" s="196">
        <v>0.39100000000000001</v>
      </c>
      <c r="I520" s="197"/>
      <c r="J520" s="198">
        <f>ROUND(I520*H520,2)</f>
        <v>0</v>
      </c>
      <c r="K520" s="194" t="s">
        <v>145</v>
      </c>
      <c r="L520" s="61"/>
      <c r="M520" s="199" t="s">
        <v>22</v>
      </c>
      <c r="N520" s="200" t="s">
        <v>44</v>
      </c>
      <c r="O520" s="42"/>
      <c r="P520" s="201">
        <f>O520*H520</f>
        <v>0</v>
      </c>
      <c r="Q520" s="201">
        <v>0.01</v>
      </c>
      <c r="R520" s="201">
        <f>Q520*H520</f>
        <v>3.9100000000000003E-3</v>
      </c>
      <c r="S520" s="201">
        <v>0</v>
      </c>
      <c r="T520" s="202">
        <f>S520*H520</f>
        <v>0</v>
      </c>
      <c r="AR520" s="24" t="s">
        <v>146</v>
      </c>
      <c r="AT520" s="24" t="s">
        <v>141</v>
      </c>
      <c r="AU520" s="24" t="s">
        <v>81</v>
      </c>
      <c r="AY520" s="24" t="s">
        <v>138</v>
      </c>
      <c r="BE520" s="203">
        <f>IF(N520="základní",J520,0)</f>
        <v>0</v>
      </c>
      <c r="BF520" s="203">
        <f>IF(N520="snížená",J520,0)</f>
        <v>0</v>
      </c>
      <c r="BG520" s="203">
        <f>IF(N520="zákl. přenesená",J520,0)</f>
        <v>0</v>
      </c>
      <c r="BH520" s="203">
        <f>IF(N520="sníž. přenesená",J520,0)</f>
        <v>0</v>
      </c>
      <c r="BI520" s="203">
        <f>IF(N520="nulová",J520,0)</f>
        <v>0</v>
      </c>
      <c r="BJ520" s="24" t="s">
        <v>24</v>
      </c>
      <c r="BK520" s="203">
        <f>ROUND(I520*H520,2)</f>
        <v>0</v>
      </c>
      <c r="BL520" s="24" t="s">
        <v>146</v>
      </c>
      <c r="BM520" s="24" t="s">
        <v>621</v>
      </c>
    </row>
    <row r="521" spans="2:65" s="1" customFormat="1" ht="72" x14ac:dyDescent="0.3">
      <c r="B521" s="41"/>
      <c r="C521" s="63"/>
      <c r="D521" s="204" t="s">
        <v>148</v>
      </c>
      <c r="E521" s="63"/>
      <c r="F521" s="205" t="s">
        <v>622</v>
      </c>
      <c r="G521" s="63"/>
      <c r="H521" s="63"/>
      <c r="I521" s="163"/>
      <c r="J521" s="63"/>
      <c r="K521" s="63"/>
      <c r="L521" s="61"/>
      <c r="M521" s="206"/>
      <c r="N521" s="42"/>
      <c r="O521" s="42"/>
      <c r="P521" s="42"/>
      <c r="Q521" s="42"/>
      <c r="R521" s="42"/>
      <c r="S521" s="42"/>
      <c r="T521" s="78"/>
      <c r="AT521" s="24" t="s">
        <v>148</v>
      </c>
      <c r="AU521" s="24" t="s">
        <v>81</v>
      </c>
    </row>
    <row r="522" spans="2:65" s="11" customFormat="1" ht="12" x14ac:dyDescent="0.3">
      <c r="B522" s="207"/>
      <c r="C522" s="208"/>
      <c r="D522" s="204" t="s">
        <v>150</v>
      </c>
      <c r="E522" s="209" t="s">
        <v>22</v>
      </c>
      <c r="F522" s="210" t="s">
        <v>159</v>
      </c>
      <c r="G522" s="208"/>
      <c r="H522" s="209" t="s">
        <v>22</v>
      </c>
      <c r="I522" s="211"/>
      <c r="J522" s="208"/>
      <c r="K522" s="208"/>
      <c r="L522" s="212"/>
      <c r="M522" s="213"/>
      <c r="N522" s="214"/>
      <c r="O522" s="214"/>
      <c r="P522" s="214"/>
      <c r="Q522" s="214"/>
      <c r="R522" s="214"/>
      <c r="S522" s="214"/>
      <c r="T522" s="215"/>
      <c r="AT522" s="216" t="s">
        <v>150</v>
      </c>
      <c r="AU522" s="216" t="s">
        <v>81</v>
      </c>
      <c r="AV522" s="11" t="s">
        <v>24</v>
      </c>
      <c r="AW522" s="11" t="s">
        <v>37</v>
      </c>
      <c r="AX522" s="11" t="s">
        <v>73</v>
      </c>
      <c r="AY522" s="216" t="s">
        <v>138</v>
      </c>
    </row>
    <row r="523" spans="2:65" s="11" customFormat="1" ht="12" x14ac:dyDescent="0.3">
      <c r="B523" s="207"/>
      <c r="C523" s="208"/>
      <c r="D523" s="204" t="s">
        <v>150</v>
      </c>
      <c r="E523" s="209" t="s">
        <v>22</v>
      </c>
      <c r="F523" s="210" t="s">
        <v>224</v>
      </c>
      <c r="G523" s="208"/>
      <c r="H523" s="209" t="s">
        <v>22</v>
      </c>
      <c r="I523" s="211"/>
      <c r="J523" s="208"/>
      <c r="K523" s="208"/>
      <c r="L523" s="212"/>
      <c r="M523" s="213"/>
      <c r="N523" s="214"/>
      <c r="O523" s="214"/>
      <c r="P523" s="214"/>
      <c r="Q523" s="214"/>
      <c r="R523" s="214"/>
      <c r="S523" s="214"/>
      <c r="T523" s="215"/>
      <c r="AT523" s="216" t="s">
        <v>150</v>
      </c>
      <c r="AU523" s="216" t="s">
        <v>81</v>
      </c>
      <c r="AV523" s="11" t="s">
        <v>24</v>
      </c>
      <c r="AW523" s="11" t="s">
        <v>37</v>
      </c>
      <c r="AX523" s="11" t="s">
        <v>73</v>
      </c>
      <c r="AY523" s="216" t="s">
        <v>138</v>
      </c>
    </row>
    <row r="524" spans="2:65" s="12" customFormat="1" ht="12" x14ac:dyDescent="0.3">
      <c r="B524" s="217"/>
      <c r="C524" s="218"/>
      <c r="D524" s="204" t="s">
        <v>150</v>
      </c>
      <c r="E524" s="219" t="s">
        <v>22</v>
      </c>
      <c r="F524" s="220" t="s">
        <v>615</v>
      </c>
      <c r="G524" s="218"/>
      <c r="H524" s="221">
        <v>0.39100000000000001</v>
      </c>
      <c r="I524" s="222"/>
      <c r="J524" s="218"/>
      <c r="K524" s="218"/>
      <c r="L524" s="223"/>
      <c r="M524" s="224"/>
      <c r="N524" s="225"/>
      <c r="O524" s="225"/>
      <c r="P524" s="225"/>
      <c r="Q524" s="225"/>
      <c r="R524" s="225"/>
      <c r="S524" s="225"/>
      <c r="T524" s="226"/>
      <c r="AT524" s="227" t="s">
        <v>150</v>
      </c>
      <c r="AU524" s="227" t="s">
        <v>81</v>
      </c>
      <c r="AV524" s="12" t="s">
        <v>81</v>
      </c>
      <c r="AW524" s="12" t="s">
        <v>37</v>
      </c>
      <c r="AX524" s="12" t="s">
        <v>73</v>
      </c>
      <c r="AY524" s="227" t="s">
        <v>138</v>
      </c>
    </row>
    <row r="525" spans="2:65" s="13" customFormat="1" ht="12" x14ac:dyDescent="0.3">
      <c r="B525" s="228"/>
      <c r="C525" s="229"/>
      <c r="D525" s="204" t="s">
        <v>150</v>
      </c>
      <c r="E525" s="230" t="s">
        <v>22</v>
      </c>
      <c r="F525" s="231" t="s">
        <v>173</v>
      </c>
      <c r="G525" s="229"/>
      <c r="H525" s="232">
        <v>0.39100000000000001</v>
      </c>
      <c r="I525" s="233"/>
      <c r="J525" s="229"/>
      <c r="K525" s="229"/>
      <c r="L525" s="234"/>
      <c r="M525" s="235"/>
      <c r="N525" s="236"/>
      <c r="O525" s="236"/>
      <c r="P525" s="236"/>
      <c r="Q525" s="236"/>
      <c r="R525" s="236"/>
      <c r="S525" s="236"/>
      <c r="T525" s="237"/>
      <c r="AT525" s="238" t="s">
        <v>150</v>
      </c>
      <c r="AU525" s="238" t="s">
        <v>81</v>
      </c>
      <c r="AV525" s="13" t="s">
        <v>174</v>
      </c>
      <c r="AW525" s="13" t="s">
        <v>37</v>
      </c>
      <c r="AX525" s="13" t="s">
        <v>24</v>
      </c>
      <c r="AY525" s="238" t="s">
        <v>138</v>
      </c>
    </row>
    <row r="526" spans="2:65" s="1" customFormat="1" ht="38.25" customHeight="1" x14ac:dyDescent="0.3">
      <c r="B526" s="41"/>
      <c r="C526" s="192" t="s">
        <v>623</v>
      </c>
      <c r="D526" s="192" t="s">
        <v>141</v>
      </c>
      <c r="E526" s="193" t="s">
        <v>624</v>
      </c>
      <c r="F526" s="194" t="s">
        <v>625</v>
      </c>
      <c r="G526" s="195" t="s">
        <v>156</v>
      </c>
      <c r="H526" s="196">
        <v>12.323</v>
      </c>
      <c r="I526" s="197"/>
      <c r="J526" s="198">
        <f>ROUND(I526*H526,2)</f>
        <v>0</v>
      </c>
      <c r="K526" s="194" t="s">
        <v>145</v>
      </c>
      <c r="L526" s="61"/>
      <c r="M526" s="199" t="s">
        <v>22</v>
      </c>
      <c r="N526" s="200" t="s">
        <v>44</v>
      </c>
      <c r="O526" s="42"/>
      <c r="P526" s="201">
        <f>O526*H526</f>
        <v>0</v>
      </c>
      <c r="Q526" s="201">
        <v>0</v>
      </c>
      <c r="R526" s="201">
        <f>Q526*H526</f>
        <v>0</v>
      </c>
      <c r="S526" s="201">
        <v>0</v>
      </c>
      <c r="T526" s="202">
        <f>S526*H526</f>
        <v>0</v>
      </c>
      <c r="AR526" s="24" t="s">
        <v>146</v>
      </c>
      <c r="AT526" s="24" t="s">
        <v>141</v>
      </c>
      <c r="AU526" s="24" t="s">
        <v>81</v>
      </c>
      <c r="AY526" s="24" t="s">
        <v>138</v>
      </c>
      <c r="BE526" s="203">
        <f>IF(N526="základní",J526,0)</f>
        <v>0</v>
      </c>
      <c r="BF526" s="203">
        <f>IF(N526="snížená",J526,0)</f>
        <v>0</v>
      </c>
      <c r="BG526" s="203">
        <f>IF(N526="zákl. přenesená",J526,0)</f>
        <v>0</v>
      </c>
      <c r="BH526" s="203">
        <f>IF(N526="sníž. přenesená",J526,0)</f>
        <v>0</v>
      </c>
      <c r="BI526" s="203">
        <f>IF(N526="nulová",J526,0)</f>
        <v>0</v>
      </c>
      <c r="BJ526" s="24" t="s">
        <v>24</v>
      </c>
      <c r="BK526" s="203">
        <f>ROUND(I526*H526,2)</f>
        <v>0</v>
      </c>
      <c r="BL526" s="24" t="s">
        <v>146</v>
      </c>
      <c r="BM526" s="24" t="s">
        <v>626</v>
      </c>
    </row>
    <row r="527" spans="2:65" s="1" customFormat="1" ht="72" x14ac:dyDescent="0.3">
      <c r="B527" s="41"/>
      <c r="C527" s="63"/>
      <c r="D527" s="204" t="s">
        <v>148</v>
      </c>
      <c r="E527" s="63"/>
      <c r="F527" s="205" t="s">
        <v>622</v>
      </c>
      <c r="G527" s="63"/>
      <c r="H527" s="63"/>
      <c r="I527" s="163"/>
      <c r="J527" s="63"/>
      <c r="K527" s="63"/>
      <c r="L527" s="61"/>
      <c r="M527" s="206"/>
      <c r="N527" s="42"/>
      <c r="O527" s="42"/>
      <c r="P527" s="42"/>
      <c r="Q527" s="42"/>
      <c r="R527" s="42"/>
      <c r="S527" s="42"/>
      <c r="T527" s="78"/>
      <c r="AT527" s="24" t="s">
        <v>148</v>
      </c>
      <c r="AU527" s="24" t="s">
        <v>81</v>
      </c>
    </row>
    <row r="528" spans="2:65" s="11" customFormat="1" ht="12" x14ac:dyDescent="0.3">
      <c r="B528" s="207"/>
      <c r="C528" s="208"/>
      <c r="D528" s="204" t="s">
        <v>150</v>
      </c>
      <c r="E528" s="209" t="s">
        <v>22</v>
      </c>
      <c r="F528" s="210" t="s">
        <v>159</v>
      </c>
      <c r="G528" s="208"/>
      <c r="H528" s="209" t="s">
        <v>22</v>
      </c>
      <c r="I528" s="211"/>
      <c r="J528" s="208"/>
      <c r="K528" s="208"/>
      <c r="L528" s="212"/>
      <c r="M528" s="213"/>
      <c r="N528" s="214"/>
      <c r="O528" s="214"/>
      <c r="P528" s="214"/>
      <c r="Q528" s="214"/>
      <c r="R528" s="214"/>
      <c r="S528" s="214"/>
      <c r="T528" s="215"/>
      <c r="AT528" s="216" t="s">
        <v>150</v>
      </c>
      <c r="AU528" s="216" t="s">
        <v>81</v>
      </c>
      <c r="AV528" s="11" t="s">
        <v>24</v>
      </c>
      <c r="AW528" s="11" t="s">
        <v>37</v>
      </c>
      <c r="AX528" s="11" t="s">
        <v>73</v>
      </c>
      <c r="AY528" s="216" t="s">
        <v>138</v>
      </c>
    </row>
    <row r="529" spans="2:65" s="12" customFormat="1" ht="12" x14ac:dyDescent="0.3">
      <c r="B529" s="217"/>
      <c r="C529" s="218"/>
      <c r="D529" s="204" t="s">
        <v>150</v>
      </c>
      <c r="E529" s="219" t="s">
        <v>22</v>
      </c>
      <c r="F529" s="220" t="s">
        <v>618</v>
      </c>
      <c r="G529" s="218"/>
      <c r="H529" s="221">
        <v>12.323</v>
      </c>
      <c r="I529" s="222"/>
      <c r="J529" s="218"/>
      <c r="K529" s="218"/>
      <c r="L529" s="223"/>
      <c r="M529" s="224"/>
      <c r="N529" s="225"/>
      <c r="O529" s="225"/>
      <c r="P529" s="225"/>
      <c r="Q529" s="225"/>
      <c r="R529" s="225"/>
      <c r="S529" s="225"/>
      <c r="T529" s="226"/>
      <c r="AT529" s="227" t="s">
        <v>150</v>
      </c>
      <c r="AU529" s="227" t="s">
        <v>81</v>
      </c>
      <c r="AV529" s="12" t="s">
        <v>81</v>
      </c>
      <c r="AW529" s="12" t="s">
        <v>37</v>
      </c>
      <c r="AX529" s="12" t="s">
        <v>24</v>
      </c>
      <c r="AY529" s="227" t="s">
        <v>138</v>
      </c>
    </row>
    <row r="530" spans="2:65" s="1" customFormat="1" ht="16.5" customHeight="1" x14ac:dyDescent="0.3">
      <c r="B530" s="41"/>
      <c r="C530" s="192" t="s">
        <v>627</v>
      </c>
      <c r="D530" s="192" t="s">
        <v>141</v>
      </c>
      <c r="E530" s="193" t="s">
        <v>628</v>
      </c>
      <c r="F530" s="194" t="s">
        <v>629</v>
      </c>
      <c r="G530" s="195" t="s">
        <v>194</v>
      </c>
      <c r="H530" s="196">
        <v>0.49399999999999999</v>
      </c>
      <c r="I530" s="197"/>
      <c r="J530" s="198">
        <f>ROUND(I530*H530,2)</f>
        <v>0</v>
      </c>
      <c r="K530" s="194" t="s">
        <v>145</v>
      </c>
      <c r="L530" s="61"/>
      <c r="M530" s="199" t="s">
        <v>22</v>
      </c>
      <c r="N530" s="200" t="s">
        <v>44</v>
      </c>
      <c r="O530" s="42"/>
      <c r="P530" s="201">
        <f>O530*H530</f>
        <v>0</v>
      </c>
      <c r="Q530" s="201">
        <v>1.06277</v>
      </c>
      <c r="R530" s="201">
        <f>Q530*H530</f>
        <v>0.52500837999999994</v>
      </c>
      <c r="S530" s="201">
        <v>0</v>
      </c>
      <c r="T530" s="202">
        <f>S530*H530</f>
        <v>0</v>
      </c>
      <c r="AR530" s="24" t="s">
        <v>146</v>
      </c>
      <c r="AT530" s="24" t="s">
        <v>141</v>
      </c>
      <c r="AU530" s="24" t="s">
        <v>81</v>
      </c>
      <c r="AY530" s="24" t="s">
        <v>138</v>
      </c>
      <c r="BE530" s="203">
        <f>IF(N530="základní",J530,0)</f>
        <v>0</v>
      </c>
      <c r="BF530" s="203">
        <f>IF(N530="snížená",J530,0)</f>
        <v>0</v>
      </c>
      <c r="BG530" s="203">
        <f>IF(N530="zákl. přenesená",J530,0)</f>
        <v>0</v>
      </c>
      <c r="BH530" s="203">
        <f>IF(N530="sníž. přenesená",J530,0)</f>
        <v>0</v>
      </c>
      <c r="BI530" s="203">
        <f>IF(N530="nulová",J530,0)</f>
        <v>0</v>
      </c>
      <c r="BJ530" s="24" t="s">
        <v>24</v>
      </c>
      <c r="BK530" s="203">
        <f>ROUND(I530*H530,2)</f>
        <v>0</v>
      </c>
      <c r="BL530" s="24" t="s">
        <v>146</v>
      </c>
      <c r="BM530" s="24" t="s">
        <v>630</v>
      </c>
    </row>
    <row r="531" spans="2:65" s="11" customFormat="1" ht="12" x14ac:dyDescent="0.3">
      <c r="B531" s="207"/>
      <c r="C531" s="208"/>
      <c r="D531" s="204" t="s">
        <v>150</v>
      </c>
      <c r="E531" s="209" t="s">
        <v>22</v>
      </c>
      <c r="F531" s="210" t="s">
        <v>252</v>
      </c>
      <c r="G531" s="208"/>
      <c r="H531" s="209" t="s">
        <v>22</v>
      </c>
      <c r="I531" s="211"/>
      <c r="J531" s="208"/>
      <c r="K531" s="208"/>
      <c r="L531" s="212"/>
      <c r="M531" s="213"/>
      <c r="N531" s="214"/>
      <c r="O531" s="214"/>
      <c r="P531" s="214"/>
      <c r="Q531" s="214"/>
      <c r="R531" s="214"/>
      <c r="S531" s="214"/>
      <c r="T531" s="215"/>
      <c r="AT531" s="216" t="s">
        <v>150</v>
      </c>
      <c r="AU531" s="216" t="s">
        <v>81</v>
      </c>
      <c r="AV531" s="11" t="s">
        <v>24</v>
      </c>
      <c r="AW531" s="11" t="s">
        <v>37</v>
      </c>
      <c r="AX531" s="11" t="s">
        <v>73</v>
      </c>
      <c r="AY531" s="216" t="s">
        <v>138</v>
      </c>
    </row>
    <row r="532" spans="2:65" s="12" customFormat="1" ht="12" x14ac:dyDescent="0.3">
      <c r="B532" s="217"/>
      <c r="C532" s="218"/>
      <c r="D532" s="204" t="s">
        <v>150</v>
      </c>
      <c r="E532" s="219" t="s">
        <v>22</v>
      </c>
      <c r="F532" s="220" t="s">
        <v>631</v>
      </c>
      <c r="G532" s="218"/>
      <c r="H532" s="221">
        <v>0.49399999999999999</v>
      </c>
      <c r="I532" s="222"/>
      <c r="J532" s="218"/>
      <c r="K532" s="218"/>
      <c r="L532" s="223"/>
      <c r="M532" s="224"/>
      <c r="N532" s="225"/>
      <c r="O532" s="225"/>
      <c r="P532" s="225"/>
      <c r="Q532" s="225"/>
      <c r="R532" s="225"/>
      <c r="S532" s="225"/>
      <c r="T532" s="226"/>
      <c r="AT532" s="227" t="s">
        <v>150</v>
      </c>
      <c r="AU532" s="227" t="s">
        <v>81</v>
      </c>
      <c r="AV532" s="12" t="s">
        <v>81</v>
      </c>
      <c r="AW532" s="12" t="s">
        <v>37</v>
      </c>
      <c r="AX532" s="12" t="s">
        <v>73</v>
      </c>
      <c r="AY532" s="227" t="s">
        <v>138</v>
      </c>
    </row>
    <row r="533" spans="2:65" s="13" customFormat="1" ht="12" x14ac:dyDescent="0.3">
      <c r="B533" s="228"/>
      <c r="C533" s="229"/>
      <c r="D533" s="204" t="s">
        <v>150</v>
      </c>
      <c r="E533" s="230" t="s">
        <v>22</v>
      </c>
      <c r="F533" s="231" t="s">
        <v>173</v>
      </c>
      <c r="G533" s="229"/>
      <c r="H533" s="232">
        <v>0.49399999999999999</v>
      </c>
      <c r="I533" s="233"/>
      <c r="J533" s="229"/>
      <c r="K533" s="229"/>
      <c r="L533" s="234"/>
      <c r="M533" s="235"/>
      <c r="N533" s="236"/>
      <c r="O533" s="236"/>
      <c r="P533" s="236"/>
      <c r="Q533" s="236"/>
      <c r="R533" s="236"/>
      <c r="S533" s="236"/>
      <c r="T533" s="237"/>
      <c r="AT533" s="238" t="s">
        <v>150</v>
      </c>
      <c r="AU533" s="238" t="s">
        <v>81</v>
      </c>
      <c r="AV533" s="13" t="s">
        <v>174</v>
      </c>
      <c r="AW533" s="13" t="s">
        <v>37</v>
      </c>
      <c r="AX533" s="13" t="s">
        <v>24</v>
      </c>
      <c r="AY533" s="238" t="s">
        <v>138</v>
      </c>
    </row>
    <row r="534" spans="2:65" s="1" customFormat="1" ht="16.5" customHeight="1" x14ac:dyDescent="0.3">
      <c r="B534" s="41"/>
      <c r="C534" s="192" t="s">
        <v>632</v>
      </c>
      <c r="D534" s="192" t="s">
        <v>141</v>
      </c>
      <c r="E534" s="193" t="s">
        <v>633</v>
      </c>
      <c r="F534" s="194" t="s">
        <v>634</v>
      </c>
      <c r="G534" s="195" t="s">
        <v>144</v>
      </c>
      <c r="H534" s="196">
        <v>66.61</v>
      </c>
      <c r="I534" s="197"/>
      <c r="J534" s="198">
        <f>ROUND(I534*H534,2)</f>
        <v>0</v>
      </c>
      <c r="K534" s="194" t="s">
        <v>635</v>
      </c>
      <c r="L534" s="61"/>
      <c r="M534" s="199" t="s">
        <v>22</v>
      </c>
      <c r="N534" s="200" t="s">
        <v>44</v>
      </c>
      <c r="O534" s="42"/>
      <c r="P534" s="201">
        <f>O534*H534</f>
        <v>0</v>
      </c>
      <c r="Q534" s="201">
        <v>0.1386</v>
      </c>
      <c r="R534" s="201">
        <f>Q534*H534</f>
        <v>9.2321460000000002</v>
      </c>
      <c r="S534" s="201">
        <v>0</v>
      </c>
      <c r="T534" s="202">
        <f>S534*H534</f>
        <v>0</v>
      </c>
      <c r="AR534" s="24" t="s">
        <v>146</v>
      </c>
      <c r="AT534" s="24" t="s">
        <v>141</v>
      </c>
      <c r="AU534" s="24" t="s">
        <v>81</v>
      </c>
      <c r="AY534" s="24" t="s">
        <v>138</v>
      </c>
      <c r="BE534" s="203">
        <f>IF(N534="základní",J534,0)</f>
        <v>0</v>
      </c>
      <c r="BF534" s="203">
        <f>IF(N534="snížená",J534,0)</f>
        <v>0</v>
      </c>
      <c r="BG534" s="203">
        <f>IF(N534="zákl. přenesená",J534,0)</f>
        <v>0</v>
      </c>
      <c r="BH534" s="203">
        <f>IF(N534="sníž. přenesená",J534,0)</f>
        <v>0</v>
      </c>
      <c r="BI534" s="203">
        <f>IF(N534="nulová",J534,0)</f>
        <v>0</v>
      </c>
      <c r="BJ534" s="24" t="s">
        <v>24</v>
      </c>
      <c r="BK534" s="203">
        <f>ROUND(I534*H534,2)</f>
        <v>0</v>
      </c>
      <c r="BL534" s="24" t="s">
        <v>146</v>
      </c>
      <c r="BM534" s="24" t="s">
        <v>636</v>
      </c>
    </row>
    <row r="535" spans="2:65" s="1" customFormat="1" ht="24" x14ac:dyDescent="0.3">
      <c r="B535" s="41"/>
      <c r="C535" s="63"/>
      <c r="D535" s="204" t="s">
        <v>148</v>
      </c>
      <c r="E535" s="63"/>
      <c r="F535" s="205" t="s">
        <v>637</v>
      </c>
      <c r="G535" s="63"/>
      <c r="H535" s="63"/>
      <c r="I535" s="163"/>
      <c r="J535" s="63"/>
      <c r="K535" s="63"/>
      <c r="L535" s="61"/>
      <c r="M535" s="206"/>
      <c r="N535" s="42"/>
      <c r="O535" s="42"/>
      <c r="P535" s="42"/>
      <c r="Q535" s="42"/>
      <c r="R535" s="42"/>
      <c r="S535" s="42"/>
      <c r="T535" s="78"/>
      <c r="AT535" s="24" t="s">
        <v>148</v>
      </c>
      <c r="AU535" s="24" t="s">
        <v>81</v>
      </c>
    </row>
    <row r="536" spans="2:65" s="12" customFormat="1" ht="12" x14ac:dyDescent="0.3">
      <c r="B536" s="217"/>
      <c r="C536" s="218"/>
      <c r="D536" s="204" t="s">
        <v>150</v>
      </c>
      <c r="E536" s="219" t="s">
        <v>22</v>
      </c>
      <c r="F536" s="220" t="s">
        <v>638</v>
      </c>
      <c r="G536" s="218"/>
      <c r="H536" s="221">
        <v>66.61</v>
      </c>
      <c r="I536" s="222"/>
      <c r="J536" s="218"/>
      <c r="K536" s="218"/>
      <c r="L536" s="223"/>
      <c r="M536" s="224"/>
      <c r="N536" s="225"/>
      <c r="O536" s="225"/>
      <c r="P536" s="225"/>
      <c r="Q536" s="225"/>
      <c r="R536" s="225"/>
      <c r="S536" s="225"/>
      <c r="T536" s="226"/>
      <c r="AT536" s="227" t="s">
        <v>150</v>
      </c>
      <c r="AU536" s="227" t="s">
        <v>81</v>
      </c>
      <c r="AV536" s="12" t="s">
        <v>81</v>
      </c>
      <c r="AW536" s="12" t="s">
        <v>37</v>
      </c>
      <c r="AX536" s="12" t="s">
        <v>24</v>
      </c>
      <c r="AY536" s="227" t="s">
        <v>138</v>
      </c>
    </row>
    <row r="537" spans="2:65" s="1" customFormat="1" ht="25.5" customHeight="1" x14ac:dyDescent="0.3">
      <c r="B537" s="41"/>
      <c r="C537" s="192" t="s">
        <v>24</v>
      </c>
      <c r="D537" s="192" t="s">
        <v>141</v>
      </c>
      <c r="E537" s="193" t="s">
        <v>639</v>
      </c>
      <c r="F537" s="194" t="s">
        <v>640</v>
      </c>
      <c r="G537" s="195" t="s">
        <v>156</v>
      </c>
      <c r="H537" s="196">
        <v>12.8</v>
      </c>
      <c r="I537" s="197"/>
      <c r="J537" s="198">
        <f>ROUND(I537*H537,2)</f>
        <v>0</v>
      </c>
      <c r="K537" s="194" t="s">
        <v>145</v>
      </c>
      <c r="L537" s="61"/>
      <c r="M537" s="199" t="s">
        <v>22</v>
      </c>
      <c r="N537" s="200" t="s">
        <v>44</v>
      </c>
      <c r="O537" s="42"/>
      <c r="P537" s="201">
        <f>O537*H537</f>
        <v>0</v>
      </c>
      <c r="Q537" s="201">
        <v>1.98</v>
      </c>
      <c r="R537" s="201">
        <f>Q537*H537</f>
        <v>25.344000000000001</v>
      </c>
      <c r="S537" s="201">
        <v>0</v>
      </c>
      <c r="T537" s="202">
        <f>S537*H537</f>
        <v>0</v>
      </c>
      <c r="AR537" s="24" t="s">
        <v>146</v>
      </c>
      <c r="AT537" s="24" t="s">
        <v>141</v>
      </c>
      <c r="AU537" s="24" t="s">
        <v>81</v>
      </c>
      <c r="AY537" s="24" t="s">
        <v>138</v>
      </c>
      <c r="BE537" s="203">
        <f>IF(N537="základní",J537,0)</f>
        <v>0</v>
      </c>
      <c r="BF537" s="203">
        <f>IF(N537="snížená",J537,0)</f>
        <v>0</v>
      </c>
      <c r="BG537" s="203">
        <f>IF(N537="zákl. přenesená",J537,0)</f>
        <v>0</v>
      </c>
      <c r="BH537" s="203">
        <f>IF(N537="sníž. přenesená",J537,0)</f>
        <v>0</v>
      </c>
      <c r="BI537" s="203">
        <f>IF(N537="nulová",J537,0)</f>
        <v>0</v>
      </c>
      <c r="BJ537" s="24" t="s">
        <v>24</v>
      </c>
      <c r="BK537" s="203">
        <f>ROUND(I537*H537,2)</f>
        <v>0</v>
      </c>
      <c r="BL537" s="24" t="s">
        <v>146</v>
      </c>
      <c r="BM537" s="24" t="s">
        <v>641</v>
      </c>
    </row>
    <row r="538" spans="2:65" s="1" customFormat="1" ht="36" x14ac:dyDescent="0.3">
      <c r="B538" s="41"/>
      <c r="C538" s="63"/>
      <c r="D538" s="204" t="s">
        <v>148</v>
      </c>
      <c r="E538" s="63"/>
      <c r="F538" s="205" t="s">
        <v>642</v>
      </c>
      <c r="G538" s="63"/>
      <c r="H538" s="63"/>
      <c r="I538" s="163"/>
      <c r="J538" s="63"/>
      <c r="K538" s="63"/>
      <c r="L538" s="61"/>
      <c r="M538" s="206"/>
      <c r="N538" s="42"/>
      <c r="O538" s="42"/>
      <c r="P538" s="42"/>
      <c r="Q538" s="42"/>
      <c r="R538" s="42"/>
      <c r="S538" s="42"/>
      <c r="T538" s="78"/>
      <c r="AT538" s="24" t="s">
        <v>148</v>
      </c>
      <c r="AU538" s="24" t="s">
        <v>81</v>
      </c>
    </row>
    <row r="539" spans="2:65" s="11" customFormat="1" ht="12" x14ac:dyDescent="0.3">
      <c r="B539" s="207"/>
      <c r="C539" s="208"/>
      <c r="D539" s="204" t="s">
        <v>150</v>
      </c>
      <c r="E539" s="209" t="s">
        <v>22</v>
      </c>
      <c r="F539" s="210" t="s">
        <v>159</v>
      </c>
      <c r="G539" s="208"/>
      <c r="H539" s="209" t="s">
        <v>22</v>
      </c>
      <c r="I539" s="211"/>
      <c r="J539" s="208"/>
      <c r="K539" s="208"/>
      <c r="L539" s="212"/>
      <c r="M539" s="213"/>
      <c r="N539" s="214"/>
      <c r="O539" s="214"/>
      <c r="P539" s="214"/>
      <c r="Q539" s="214"/>
      <c r="R539" s="214"/>
      <c r="S539" s="214"/>
      <c r="T539" s="215"/>
      <c r="AT539" s="216" t="s">
        <v>150</v>
      </c>
      <c r="AU539" s="216" t="s">
        <v>81</v>
      </c>
      <c r="AV539" s="11" t="s">
        <v>24</v>
      </c>
      <c r="AW539" s="11" t="s">
        <v>37</v>
      </c>
      <c r="AX539" s="11" t="s">
        <v>73</v>
      </c>
      <c r="AY539" s="216" t="s">
        <v>138</v>
      </c>
    </row>
    <row r="540" spans="2:65" s="12" customFormat="1" ht="12" x14ac:dyDescent="0.3">
      <c r="B540" s="217"/>
      <c r="C540" s="218"/>
      <c r="D540" s="204" t="s">
        <v>150</v>
      </c>
      <c r="E540" s="219" t="s">
        <v>22</v>
      </c>
      <c r="F540" s="220" t="s">
        <v>643</v>
      </c>
      <c r="G540" s="218"/>
      <c r="H540" s="221">
        <v>12.641999999999999</v>
      </c>
      <c r="I540" s="222"/>
      <c r="J540" s="218"/>
      <c r="K540" s="218"/>
      <c r="L540" s="223"/>
      <c r="M540" s="224"/>
      <c r="N540" s="225"/>
      <c r="O540" s="225"/>
      <c r="P540" s="225"/>
      <c r="Q540" s="225"/>
      <c r="R540" s="225"/>
      <c r="S540" s="225"/>
      <c r="T540" s="226"/>
      <c r="AT540" s="227" t="s">
        <v>150</v>
      </c>
      <c r="AU540" s="227" t="s">
        <v>81</v>
      </c>
      <c r="AV540" s="12" t="s">
        <v>81</v>
      </c>
      <c r="AW540" s="12" t="s">
        <v>37</v>
      </c>
      <c r="AX540" s="12" t="s">
        <v>73</v>
      </c>
      <c r="AY540" s="227" t="s">
        <v>138</v>
      </c>
    </row>
    <row r="541" spans="2:65" s="12" customFormat="1" ht="12" x14ac:dyDescent="0.3">
      <c r="B541" s="217"/>
      <c r="C541" s="218"/>
      <c r="D541" s="204" t="s">
        <v>150</v>
      </c>
      <c r="E541" s="219" t="s">
        <v>22</v>
      </c>
      <c r="F541" s="220" t="s">
        <v>644</v>
      </c>
      <c r="G541" s="218"/>
      <c r="H541" s="221">
        <v>0.158</v>
      </c>
      <c r="I541" s="222"/>
      <c r="J541" s="218"/>
      <c r="K541" s="218"/>
      <c r="L541" s="223"/>
      <c r="M541" s="224"/>
      <c r="N541" s="225"/>
      <c r="O541" s="225"/>
      <c r="P541" s="225"/>
      <c r="Q541" s="225"/>
      <c r="R541" s="225"/>
      <c r="S541" s="225"/>
      <c r="T541" s="226"/>
      <c r="AT541" s="227" t="s">
        <v>150</v>
      </c>
      <c r="AU541" s="227" t="s">
        <v>81</v>
      </c>
      <c r="AV541" s="12" t="s">
        <v>81</v>
      </c>
      <c r="AW541" s="12" t="s">
        <v>37</v>
      </c>
      <c r="AX541" s="12" t="s">
        <v>73</v>
      </c>
      <c r="AY541" s="227" t="s">
        <v>138</v>
      </c>
    </row>
    <row r="542" spans="2:65" s="13" customFormat="1" ht="12" x14ac:dyDescent="0.3">
      <c r="B542" s="228"/>
      <c r="C542" s="229"/>
      <c r="D542" s="204" t="s">
        <v>150</v>
      </c>
      <c r="E542" s="230" t="s">
        <v>22</v>
      </c>
      <c r="F542" s="231" t="s">
        <v>173</v>
      </c>
      <c r="G542" s="229"/>
      <c r="H542" s="232">
        <v>12.8</v>
      </c>
      <c r="I542" s="233"/>
      <c r="J542" s="229"/>
      <c r="K542" s="229"/>
      <c r="L542" s="234"/>
      <c r="M542" s="235"/>
      <c r="N542" s="236"/>
      <c r="O542" s="236"/>
      <c r="P542" s="236"/>
      <c r="Q542" s="236"/>
      <c r="R542" s="236"/>
      <c r="S542" s="236"/>
      <c r="T542" s="237"/>
      <c r="AT542" s="238" t="s">
        <v>150</v>
      </c>
      <c r="AU542" s="238" t="s">
        <v>81</v>
      </c>
      <c r="AV542" s="13" t="s">
        <v>174</v>
      </c>
      <c r="AW542" s="13" t="s">
        <v>37</v>
      </c>
      <c r="AX542" s="13" t="s">
        <v>24</v>
      </c>
      <c r="AY542" s="238" t="s">
        <v>138</v>
      </c>
    </row>
    <row r="543" spans="2:65" s="10" customFormat="1" ht="29.85" customHeight="1" x14ac:dyDescent="0.35">
      <c r="B543" s="176"/>
      <c r="C543" s="177"/>
      <c r="D543" s="178" t="s">
        <v>72</v>
      </c>
      <c r="E543" s="190" t="s">
        <v>209</v>
      </c>
      <c r="F543" s="190" t="s">
        <v>645</v>
      </c>
      <c r="G543" s="177"/>
      <c r="H543" s="177"/>
      <c r="I543" s="180"/>
      <c r="J543" s="191">
        <f>BK543</f>
        <v>0</v>
      </c>
      <c r="K543" s="177"/>
      <c r="L543" s="182"/>
      <c r="M543" s="183"/>
      <c r="N543" s="184"/>
      <c r="O543" s="184"/>
      <c r="P543" s="185">
        <f>P544</f>
        <v>0</v>
      </c>
      <c r="Q543" s="184"/>
      <c r="R543" s="185">
        <f>R544</f>
        <v>0</v>
      </c>
      <c r="S543" s="184"/>
      <c r="T543" s="186">
        <f>T544</f>
        <v>0.15</v>
      </c>
      <c r="AR543" s="187" t="s">
        <v>24</v>
      </c>
      <c r="AT543" s="188" t="s">
        <v>72</v>
      </c>
      <c r="AU543" s="188" t="s">
        <v>24</v>
      </c>
      <c r="AY543" s="187" t="s">
        <v>138</v>
      </c>
      <c r="BK543" s="189">
        <f>BK544</f>
        <v>0</v>
      </c>
    </row>
    <row r="544" spans="2:65" s="1" customFormat="1" ht="25.5" customHeight="1" x14ac:dyDescent="0.3">
      <c r="B544" s="41"/>
      <c r="C544" s="192" t="s">
        <v>646</v>
      </c>
      <c r="D544" s="192" t="s">
        <v>141</v>
      </c>
      <c r="E544" s="193" t="s">
        <v>647</v>
      </c>
      <c r="F544" s="194" t="s">
        <v>648</v>
      </c>
      <c r="G544" s="195" t="s">
        <v>292</v>
      </c>
      <c r="H544" s="196">
        <v>1</v>
      </c>
      <c r="I544" s="197"/>
      <c r="J544" s="198">
        <f>ROUND(I544*H544,2)</f>
        <v>0</v>
      </c>
      <c r="K544" s="194" t="s">
        <v>145</v>
      </c>
      <c r="L544" s="61"/>
      <c r="M544" s="199" t="s">
        <v>22</v>
      </c>
      <c r="N544" s="200" t="s">
        <v>44</v>
      </c>
      <c r="O544" s="42"/>
      <c r="P544" s="201">
        <f>O544*H544</f>
        <v>0</v>
      </c>
      <c r="Q544" s="201">
        <v>0</v>
      </c>
      <c r="R544" s="201">
        <f>Q544*H544</f>
        <v>0</v>
      </c>
      <c r="S544" s="201">
        <v>0.15</v>
      </c>
      <c r="T544" s="202">
        <f>S544*H544</f>
        <v>0.15</v>
      </c>
      <c r="AR544" s="24" t="s">
        <v>146</v>
      </c>
      <c r="AT544" s="24" t="s">
        <v>141</v>
      </c>
      <c r="AU544" s="24" t="s">
        <v>81</v>
      </c>
      <c r="AY544" s="24" t="s">
        <v>138</v>
      </c>
      <c r="BE544" s="203">
        <f>IF(N544="základní",J544,0)</f>
        <v>0</v>
      </c>
      <c r="BF544" s="203">
        <f>IF(N544="snížená",J544,0)</f>
        <v>0</v>
      </c>
      <c r="BG544" s="203">
        <f>IF(N544="zákl. přenesená",J544,0)</f>
        <v>0</v>
      </c>
      <c r="BH544" s="203">
        <f>IF(N544="sníž. přenesená",J544,0)</f>
        <v>0</v>
      </c>
      <c r="BI544" s="203">
        <f>IF(N544="nulová",J544,0)</f>
        <v>0</v>
      </c>
      <c r="BJ544" s="24" t="s">
        <v>24</v>
      </c>
      <c r="BK544" s="203">
        <f>ROUND(I544*H544,2)</f>
        <v>0</v>
      </c>
      <c r="BL544" s="24" t="s">
        <v>146</v>
      </c>
      <c r="BM544" s="24" t="s">
        <v>649</v>
      </c>
    </row>
    <row r="545" spans="2:65" s="10" customFormat="1" ht="29.85" customHeight="1" x14ac:dyDescent="0.35">
      <c r="B545" s="176"/>
      <c r="C545" s="177"/>
      <c r="D545" s="178" t="s">
        <v>72</v>
      </c>
      <c r="E545" s="190" t="s">
        <v>219</v>
      </c>
      <c r="F545" s="190" t="s">
        <v>650</v>
      </c>
      <c r="G545" s="177"/>
      <c r="H545" s="177"/>
      <c r="I545" s="180"/>
      <c r="J545" s="191">
        <f>BK545</f>
        <v>0</v>
      </c>
      <c r="K545" s="177"/>
      <c r="L545" s="182"/>
      <c r="M545" s="183"/>
      <c r="N545" s="184"/>
      <c r="O545" s="184"/>
      <c r="P545" s="185">
        <f>SUM(P546:P605)</f>
        <v>0</v>
      </c>
      <c r="Q545" s="184"/>
      <c r="R545" s="185">
        <f>SUM(R546:R605)</f>
        <v>8.4744000000000017E-3</v>
      </c>
      <c r="S545" s="184"/>
      <c r="T545" s="186">
        <f>SUM(T546:T605)</f>
        <v>212.10660000000001</v>
      </c>
      <c r="AR545" s="187" t="s">
        <v>24</v>
      </c>
      <c r="AT545" s="188" t="s">
        <v>72</v>
      </c>
      <c r="AU545" s="188" t="s">
        <v>24</v>
      </c>
      <c r="AY545" s="187" t="s">
        <v>138</v>
      </c>
      <c r="BK545" s="189">
        <f>SUM(BK546:BK605)</f>
        <v>0</v>
      </c>
    </row>
    <row r="546" spans="2:65" s="1" customFormat="1" ht="38.25" customHeight="1" x14ac:dyDescent="0.3">
      <c r="B546" s="41"/>
      <c r="C546" s="192" t="s">
        <v>651</v>
      </c>
      <c r="D546" s="192" t="s">
        <v>141</v>
      </c>
      <c r="E546" s="193" t="s">
        <v>652</v>
      </c>
      <c r="F546" s="194" t="s">
        <v>653</v>
      </c>
      <c r="G546" s="195" t="s">
        <v>144</v>
      </c>
      <c r="H546" s="196">
        <v>160</v>
      </c>
      <c r="I546" s="197"/>
      <c r="J546" s="198">
        <f>ROUND(I546*H546,2)</f>
        <v>0</v>
      </c>
      <c r="K546" s="194" t="s">
        <v>145</v>
      </c>
      <c r="L546" s="61"/>
      <c r="M546" s="199" t="s">
        <v>22</v>
      </c>
      <c r="N546" s="200" t="s">
        <v>44</v>
      </c>
      <c r="O546" s="42"/>
      <c r="P546" s="201">
        <f>O546*H546</f>
        <v>0</v>
      </c>
      <c r="Q546" s="201">
        <v>0</v>
      </c>
      <c r="R546" s="201">
        <f>Q546*H546</f>
        <v>0</v>
      </c>
      <c r="S546" s="201">
        <v>0</v>
      </c>
      <c r="T546" s="202">
        <f>S546*H546</f>
        <v>0</v>
      </c>
      <c r="AR546" s="24" t="s">
        <v>146</v>
      </c>
      <c r="AT546" s="24" t="s">
        <v>141</v>
      </c>
      <c r="AU546" s="24" t="s">
        <v>81</v>
      </c>
      <c r="AY546" s="24" t="s">
        <v>138</v>
      </c>
      <c r="BE546" s="203">
        <f>IF(N546="základní",J546,0)</f>
        <v>0</v>
      </c>
      <c r="BF546" s="203">
        <f>IF(N546="snížená",J546,0)</f>
        <v>0</v>
      </c>
      <c r="BG546" s="203">
        <f>IF(N546="zákl. přenesená",J546,0)</f>
        <v>0</v>
      </c>
      <c r="BH546" s="203">
        <f>IF(N546="sníž. přenesená",J546,0)</f>
        <v>0</v>
      </c>
      <c r="BI546" s="203">
        <f>IF(N546="nulová",J546,0)</f>
        <v>0</v>
      </c>
      <c r="BJ546" s="24" t="s">
        <v>24</v>
      </c>
      <c r="BK546" s="203">
        <f>ROUND(I546*H546,2)</f>
        <v>0</v>
      </c>
      <c r="BL546" s="24" t="s">
        <v>146</v>
      </c>
      <c r="BM546" s="24" t="s">
        <v>654</v>
      </c>
    </row>
    <row r="547" spans="2:65" s="1" customFormat="1" ht="60" x14ac:dyDescent="0.3">
      <c r="B547" s="41"/>
      <c r="C547" s="63"/>
      <c r="D547" s="204" t="s">
        <v>148</v>
      </c>
      <c r="E547" s="63"/>
      <c r="F547" s="205" t="s">
        <v>655</v>
      </c>
      <c r="G547" s="63"/>
      <c r="H547" s="63"/>
      <c r="I547" s="163"/>
      <c r="J547" s="63"/>
      <c r="K547" s="63"/>
      <c r="L547" s="61"/>
      <c r="M547" s="206"/>
      <c r="N547" s="42"/>
      <c r="O547" s="42"/>
      <c r="P547" s="42"/>
      <c r="Q547" s="42"/>
      <c r="R547" s="42"/>
      <c r="S547" s="42"/>
      <c r="T547" s="78"/>
      <c r="AT547" s="24" t="s">
        <v>148</v>
      </c>
      <c r="AU547" s="24" t="s">
        <v>81</v>
      </c>
    </row>
    <row r="548" spans="2:65" s="11" customFormat="1" ht="12" x14ac:dyDescent="0.3">
      <c r="B548" s="207"/>
      <c r="C548" s="208"/>
      <c r="D548" s="204" t="s">
        <v>150</v>
      </c>
      <c r="E548" s="209" t="s">
        <v>22</v>
      </c>
      <c r="F548" s="210" t="s">
        <v>550</v>
      </c>
      <c r="G548" s="208"/>
      <c r="H548" s="209" t="s">
        <v>22</v>
      </c>
      <c r="I548" s="211"/>
      <c r="J548" s="208"/>
      <c r="K548" s="208"/>
      <c r="L548" s="212"/>
      <c r="M548" s="213"/>
      <c r="N548" s="214"/>
      <c r="O548" s="214"/>
      <c r="P548" s="214"/>
      <c r="Q548" s="214"/>
      <c r="R548" s="214"/>
      <c r="S548" s="214"/>
      <c r="T548" s="215"/>
      <c r="AT548" s="216" t="s">
        <v>150</v>
      </c>
      <c r="AU548" s="216" t="s">
        <v>81</v>
      </c>
      <c r="AV548" s="11" t="s">
        <v>24</v>
      </c>
      <c r="AW548" s="11" t="s">
        <v>37</v>
      </c>
      <c r="AX548" s="11" t="s">
        <v>73</v>
      </c>
      <c r="AY548" s="216" t="s">
        <v>138</v>
      </c>
    </row>
    <row r="549" spans="2:65" s="12" customFormat="1" ht="12" x14ac:dyDescent="0.3">
      <c r="B549" s="217"/>
      <c r="C549" s="218"/>
      <c r="D549" s="204" t="s">
        <v>150</v>
      </c>
      <c r="E549" s="219" t="s">
        <v>22</v>
      </c>
      <c r="F549" s="220" t="s">
        <v>198</v>
      </c>
      <c r="G549" s="218"/>
      <c r="H549" s="221">
        <v>160</v>
      </c>
      <c r="I549" s="222"/>
      <c r="J549" s="218"/>
      <c r="K549" s="218"/>
      <c r="L549" s="223"/>
      <c r="M549" s="224"/>
      <c r="N549" s="225"/>
      <c r="O549" s="225"/>
      <c r="P549" s="225"/>
      <c r="Q549" s="225"/>
      <c r="R549" s="225"/>
      <c r="S549" s="225"/>
      <c r="T549" s="226"/>
      <c r="AT549" s="227" t="s">
        <v>150</v>
      </c>
      <c r="AU549" s="227" t="s">
        <v>81</v>
      </c>
      <c r="AV549" s="12" t="s">
        <v>81</v>
      </c>
      <c r="AW549" s="12" t="s">
        <v>37</v>
      </c>
      <c r="AX549" s="12" t="s">
        <v>24</v>
      </c>
      <c r="AY549" s="227" t="s">
        <v>138</v>
      </c>
    </row>
    <row r="550" spans="2:65" s="1" customFormat="1" ht="38.25" customHeight="1" x14ac:dyDescent="0.3">
      <c r="B550" s="41"/>
      <c r="C550" s="192" t="s">
        <v>656</v>
      </c>
      <c r="D550" s="192" t="s">
        <v>141</v>
      </c>
      <c r="E550" s="193" t="s">
        <v>657</v>
      </c>
      <c r="F550" s="194" t="s">
        <v>658</v>
      </c>
      <c r="G550" s="195" t="s">
        <v>144</v>
      </c>
      <c r="H550" s="196">
        <v>4800</v>
      </c>
      <c r="I550" s="197"/>
      <c r="J550" s="198">
        <f>ROUND(I550*H550,2)</f>
        <v>0</v>
      </c>
      <c r="K550" s="194" t="s">
        <v>145</v>
      </c>
      <c r="L550" s="61"/>
      <c r="M550" s="199" t="s">
        <v>22</v>
      </c>
      <c r="N550" s="200" t="s">
        <v>44</v>
      </c>
      <c r="O550" s="42"/>
      <c r="P550" s="201">
        <f>O550*H550</f>
        <v>0</v>
      </c>
      <c r="Q550" s="201">
        <v>0</v>
      </c>
      <c r="R550" s="201">
        <f>Q550*H550</f>
        <v>0</v>
      </c>
      <c r="S550" s="201">
        <v>0</v>
      </c>
      <c r="T550" s="202">
        <f>S550*H550</f>
        <v>0</v>
      </c>
      <c r="AR550" s="24" t="s">
        <v>146</v>
      </c>
      <c r="AT550" s="24" t="s">
        <v>141</v>
      </c>
      <c r="AU550" s="24" t="s">
        <v>81</v>
      </c>
      <c r="AY550" s="24" t="s">
        <v>138</v>
      </c>
      <c r="BE550" s="203">
        <f>IF(N550="základní",J550,0)</f>
        <v>0</v>
      </c>
      <c r="BF550" s="203">
        <f>IF(N550="snížená",J550,0)</f>
        <v>0</v>
      </c>
      <c r="BG550" s="203">
        <f>IF(N550="zákl. přenesená",J550,0)</f>
        <v>0</v>
      </c>
      <c r="BH550" s="203">
        <f>IF(N550="sníž. přenesená",J550,0)</f>
        <v>0</v>
      </c>
      <c r="BI550" s="203">
        <f>IF(N550="nulová",J550,0)</f>
        <v>0</v>
      </c>
      <c r="BJ550" s="24" t="s">
        <v>24</v>
      </c>
      <c r="BK550" s="203">
        <f>ROUND(I550*H550,2)</f>
        <v>0</v>
      </c>
      <c r="BL550" s="24" t="s">
        <v>146</v>
      </c>
      <c r="BM550" s="24" t="s">
        <v>659</v>
      </c>
    </row>
    <row r="551" spans="2:65" s="1" customFormat="1" ht="60" x14ac:dyDescent="0.3">
      <c r="B551" s="41"/>
      <c r="C551" s="63"/>
      <c r="D551" s="204" t="s">
        <v>148</v>
      </c>
      <c r="E551" s="63"/>
      <c r="F551" s="205" t="s">
        <v>655</v>
      </c>
      <c r="G551" s="63"/>
      <c r="H551" s="63"/>
      <c r="I551" s="163"/>
      <c r="J551" s="63"/>
      <c r="K551" s="63"/>
      <c r="L551" s="61"/>
      <c r="M551" s="206"/>
      <c r="N551" s="42"/>
      <c r="O551" s="42"/>
      <c r="P551" s="42"/>
      <c r="Q551" s="42"/>
      <c r="R551" s="42"/>
      <c r="S551" s="42"/>
      <c r="T551" s="78"/>
      <c r="AT551" s="24" t="s">
        <v>148</v>
      </c>
      <c r="AU551" s="24" t="s">
        <v>81</v>
      </c>
    </row>
    <row r="552" spans="2:65" s="11" customFormat="1" ht="12" x14ac:dyDescent="0.3">
      <c r="B552" s="207"/>
      <c r="C552" s="208"/>
      <c r="D552" s="204" t="s">
        <v>150</v>
      </c>
      <c r="E552" s="209" t="s">
        <v>22</v>
      </c>
      <c r="F552" s="210" t="s">
        <v>550</v>
      </c>
      <c r="G552" s="208"/>
      <c r="H552" s="209" t="s">
        <v>22</v>
      </c>
      <c r="I552" s="211"/>
      <c r="J552" s="208"/>
      <c r="K552" s="208"/>
      <c r="L552" s="212"/>
      <c r="M552" s="213"/>
      <c r="N552" s="214"/>
      <c r="O552" s="214"/>
      <c r="P552" s="214"/>
      <c r="Q552" s="214"/>
      <c r="R552" s="214"/>
      <c r="S552" s="214"/>
      <c r="T552" s="215"/>
      <c r="AT552" s="216" t="s">
        <v>150</v>
      </c>
      <c r="AU552" s="216" t="s">
        <v>81</v>
      </c>
      <c r="AV552" s="11" t="s">
        <v>24</v>
      </c>
      <c r="AW552" s="11" t="s">
        <v>37</v>
      </c>
      <c r="AX552" s="11" t="s">
        <v>73</v>
      </c>
      <c r="AY552" s="216" t="s">
        <v>138</v>
      </c>
    </row>
    <row r="553" spans="2:65" s="12" customFormat="1" ht="12" x14ac:dyDescent="0.3">
      <c r="B553" s="217"/>
      <c r="C553" s="218"/>
      <c r="D553" s="204" t="s">
        <v>150</v>
      </c>
      <c r="E553" s="219" t="s">
        <v>22</v>
      </c>
      <c r="F553" s="220" t="s">
        <v>660</v>
      </c>
      <c r="G553" s="218"/>
      <c r="H553" s="221">
        <v>4800</v>
      </c>
      <c r="I553" s="222"/>
      <c r="J553" s="218"/>
      <c r="K553" s="218"/>
      <c r="L553" s="223"/>
      <c r="M553" s="224"/>
      <c r="N553" s="225"/>
      <c r="O553" s="225"/>
      <c r="P553" s="225"/>
      <c r="Q553" s="225"/>
      <c r="R553" s="225"/>
      <c r="S553" s="225"/>
      <c r="T553" s="226"/>
      <c r="AT553" s="227" t="s">
        <v>150</v>
      </c>
      <c r="AU553" s="227" t="s">
        <v>81</v>
      </c>
      <c r="AV553" s="12" t="s">
        <v>81</v>
      </c>
      <c r="AW553" s="12" t="s">
        <v>37</v>
      </c>
      <c r="AX553" s="12" t="s">
        <v>24</v>
      </c>
      <c r="AY553" s="227" t="s">
        <v>138</v>
      </c>
    </row>
    <row r="554" spans="2:65" s="1" customFormat="1" ht="38.25" customHeight="1" x14ac:dyDescent="0.3">
      <c r="B554" s="41"/>
      <c r="C554" s="192" t="s">
        <v>661</v>
      </c>
      <c r="D554" s="192" t="s">
        <v>141</v>
      </c>
      <c r="E554" s="193" t="s">
        <v>662</v>
      </c>
      <c r="F554" s="194" t="s">
        <v>663</v>
      </c>
      <c r="G554" s="195" t="s">
        <v>144</v>
      </c>
      <c r="H554" s="196">
        <v>160</v>
      </c>
      <c r="I554" s="197"/>
      <c r="J554" s="198">
        <f>ROUND(I554*H554,2)</f>
        <v>0</v>
      </c>
      <c r="K554" s="194" t="s">
        <v>145</v>
      </c>
      <c r="L554" s="61"/>
      <c r="M554" s="199" t="s">
        <v>22</v>
      </c>
      <c r="N554" s="200" t="s">
        <v>44</v>
      </c>
      <c r="O554" s="42"/>
      <c r="P554" s="201">
        <f>O554*H554</f>
        <v>0</v>
      </c>
      <c r="Q554" s="201">
        <v>0</v>
      </c>
      <c r="R554" s="201">
        <f>Q554*H554</f>
        <v>0</v>
      </c>
      <c r="S554" s="201">
        <v>0</v>
      </c>
      <c r="T554" s="202">
        <f>S554*H554</f>
        <v>0</v>
      </c>
      <c r="AR554" s="24" t="s">
        <v>146</v>
      </c>
      <c r="AT554" s="24" t="s">
        <v>141</v>
      </c>
      <c r="AU554" s="24" t="s">
        <v>81</v>
      </c>
      <c r="AY554" s="24" t="s">
        <v>138</v>
      </c>
      <c r="BE554" s="203">
        <f>IF(N554="základní",J554,0)</f>
        <v>0</v>
      </c>
      <c r="BF554" s="203">
        <f>IF(N554="snížená",J554,0)</f>
        <v>0</v>
      </c>
      <c r="BG554" s="203">
        <f>IF(N554="zákl. přenesená",J554,0)</f>
        <v>0</v>
      </c>
      <c r="BH554" s="203">
        <f>IF(N554="sníž. přenesená",J554,0)</f>
        <v>0</v>
      </c>
      <c r="BI554" s="203">
        <f>IF(N554="nulová",J554,0)</f>
        <v>0</v>
      </c>
      <c r="BJ554" s="24" t="s">
        <v>24</v>
      </c>
      <c r="BK554" s="203">
        <f>ROUND(I554*H554,2)</f>
        <v>0</v>
      </c>
      <c r="BL554" s="24" t="s">
        <v>146</v>
      </c>
      <c r="BM554" s="24" t="s">
        <v>664</v>
      </c>
    </row>
    <row r="555" spans="2:65" s="1" customFormat="1" ht="24" x14ac:dyDescent="0.3">
      <c r="B555" s="41"/>
      <c r="C555" s="63"/>
      <c r="D555" s="204" t="s">
        <v>148</v>
      </c>
      <c r="E555" s="63"/>
      <c r="F555" s="205" t="s">
        <v>665</v>
      </c>
      <c r="G555" s="63"/>
      <c r="H555" s="63"/>
      <c r="I555" s="163"/>
      <c r="J555" s="63"/>
      <c r="K555" s="63"/>
      <c r="L555" s="61"/>
      <c r="M555" s="206"/>
      <c r="N555" s="42"/>
      <c r="O555" s="42"/>
      <c r="P555" s="42"/>
      <c r="Q555" s="42"/>
      <c r="R555" s="42"/>
      <c r="S555" s="42"/>
      <c r="T555" s="78"/>
      <c r="AT555" s="24" t="s">
        <v>148</v>
      </c>
      <c r="AU555" s="24" t="s">
        <v>81</v>
      </c>
    </row>
    <row r="556" spans="2:65" s="11" customFormat="1" ht="12" x14ac:dyDescent="0.3">
      <c r="B556" s="207"/>
      <c r="C556" s="208"/>
      <c r="D556" s="204" t="s">
        <v>150</v>
      </c>
      <c r="E556" s="209" t="s">
        <v>22</v>
      </c>
      <c r="F556" s="210" t="s">
        <v>550</v>
      </c>
      <c r="G556" s="208"/>
      <c r="H556" s="209" t="s">
        <v>22</v>
      </c>
      <c r="I556" s="211"/>
      <c r="J556" s="208"/>
      <c r="K556" s="208"/>
      <c r="L556" s="212"/>
      <c r="M556" s="213"/>
      <c r="N556" s="214"/>
      <c r="O556" s="214"/>
      <c r="P556" s="214"/>
      <c r="Q556" s="214"/>
      <c r="R556" s="214"/>
      <c r="S556" s="214"/>
      <c r="T556" s="215"/>
      <c r="AT556" s="216" t="s">
        <v>150</v>
      </c>
      <c r="AU556" s="216" t="s">
        <v>81</v>
      </c>
      <c r="AV556" s="11" t="s">
        <v>24</v>
      </c>
      <c r="AW556" s="11" t="s">
        <v>37</v>
      </c>
      <c r="AX556" s="11" t="s">
        <v>73</v>
      </c>
      <c r="AY556" s="216" t="s">
        <v>138</v>
      </c>
    </row>
    <row r="557" spans="2:65" s="12" customFormat="1" ht="12" x14ac:dyDescent="0.3">
      <c r="B557" s="217"/>
      <c r="C557" s="218"/>
      <c r="D557" s="204" t="s">
        <v>150</v>
      </c>
      <c r="E557" s="219" t="s">
        <v>22</v>
      </c>
      <c r="F557" s="220" t="s">
        <v>198</v>
      </c>
      <c r="G557" s="218"/>
      <c r="H557" s="221">
        <v>160</v>
      </c>
      <c r="I557" s="222"/>
      <c r="J557" s="218"/>
      <c r="K557" s="218"/>
      <c r="L557" s="223"/>
      <c r="M557" s="224"/>
      <c r="N557" s="225"/>
      <c r="O557" s="225"/>
      <c r="P557" s="225"/>
      <c r="Q557" s="225"/>
      <c r="R557" s="225"/>
      <c r="S557" s="225"/>
      <c r="T557" s="226"/>
      <c r="AT557" s="227" t="s">
        <v>150</v>
      </c>
      <c r="AU557" s="227" t="s">
        <v>81</v>
      </c>
      <c r="AV557" s="12" t="s">
        <v>81</v>
      </c>
      <c r="AW557" s="12" t="s">
        <v>37</v>
      </c>
      <c r="AX557" s="12" t="s">
        <v>24</v>
      </c>
      <c r="AY557" s="227" t="s">
        <v>138</v>
      </c>
    </row>
    <row r="558" spans="2:65" s="1" customFormat="1" ht="16.5" customHeight="1" x14ac:dyDescent="0.3">
      <c r="B558" s="41"/>
      <c r="C558" s="192" t="s">
        <v>666</v>
      </c>
      <c r="D558" s="192" t="s">
        <v>141</v>
      </c>
      <c r="E558" s="193" t="s">
        <v>667</v>
      </c>
      <c r="F558" s="194" t="s">
        <v>668</v>
      </c>
      <c r="G558" s="195" t="s">
        <v>262</v>
      </c>
      <c r="H558" s="196">
        <v>100</v>
      </c>
      <c r="I558" s="197"/>
      <c r="J558" s="198">
        <f>ROUND(I558*H558,2)</f>
        <v>0</v>
      </c>
      <c r="K558" s="194" t="s">
        <v>22</v>
      </c>
      <c r="L558" s="61"/>
      <c r="M558" s="199" t="s">
        <v>22</v>
      </c>
      <c r="N558" s="200" t="s">
        <v>44</v>
      </c>
      <c r="O558" s="42"/>
      <c r="P558" s="201">
        <f>O558*H558</f>
        <v>0</v>
      </c>
      <c r="Q558" s="201">
        <v>4.0000000000000003E-5</v>
      </c>
      <c r="R558" s="201">
        <f>Q558*H558</f>
        <v>4.0000000000000001E-3</v>
      </c>
      <c r="S558" s="201">
        <v>0</v>
      </c>
      <c r="T558" s="202">
        <f>S558*H558</f>
        <v>0</v>
      </c>
      <c r="AR558" s="24" t="s">
        <v>146</v>
      </c>
      <c r="AT558" s="24" t="s">
        <v>141</v>
      </c>
      <c r="AU558" s="24" t="s">
        <v>81</v>
      </c>
      <c r="AY558" s="24" t="s">
        <v>138</v>
      </c>
      <c r="BE558" s="203">
        <f>IF(N558="základní",J558,0)</f>
        <v>0</v>
      </c>
      <c r="BF558" s="203">
        <f>IF(N558="snížená",J558,0)</f>
        <v>0</v>
      </c>
      <c r="BG558" s="203">
        <f>IF(N558="zákl. přenesená",J558,0)</f>
        <v>0</v>
      </c>
      <c r="BH558" s="203">
        <f>IF(N558="sníž. přenesená",J558,0)</f>
        <v>0</v>
      </c>
      <c r="BI558" s="203">
        <f>IF(N558="nulová",J558,0)</f>
        <v>0</v>
      </c>
      <c r="BJ558" s="24" t="s">
        <v>24</v>
      </c>
      <c r="BK558" s="203">
        <f>ROUND(I558*H558,2)</f>
        <v>0</v>
      </c>
      <c r="BL558" s="24" t="s">
        <v>146</v>
      </c>
      <c r="BM558" s="24" t="s">
        <v>669</v>
      </c>
    </row>
    <row r="559" spans="2:65" s="12" customFormat="1" ht="12" x14ac:dyDescent="0.3">
      <c r="B559" s="217"/>
      <c r="C559" s="218"/>
      <c r="D559" s="204" t="s">
        <v>150</v>
      </c>
      <c r="E559" s="219" t="s">
        <v>22</v>
      </c>
      <c r="F559" s="220" t="s">
        <v>30</v>
      </c>
      <c r="G559" s="218"/>
      <c r="H559" s="221">
        <v>100</v>
      </c>
      <c r="I559" s="222"/>
      <c r="J559" s="218"/>
      <c r="K559" s="218"/>
      <c r="L559" s="223"/>
      <c r="M559" s="224"/>
      <c r="N559" s="225"/>
      <c r="O559" s="225"/>
      <c r="P559" s="225"/>
      <c r="Q559" s="225"/>
      <c r="R559" s="225"/>
      <c r="S559" s="225"/>
      <c r="T559" s="226"/>
      <c r="AT559" s="227" t="s">
        <v>150</v>
      </c>
      <c r="AU559" s="227" t="s">
        <v>81</v>
      </c>
      <c r="AV559" s="12" t="s">
        <v>81</v>
      </c>
      <c r="AW559" s="12" t="s">
        <v>37</v>
      </c>
      <c r="AX559" s="12" t="s">
        <v>73</v>
      </c>
      <c r="AY559" s="227" t="s">
        <v>138</v>
      </c>
    </row>
    <row r="560" spans="2:65" s="14" customFormat="1" ht="12" x14ac:dyDescent="0.3">
      <c r="B560" s="249"/>
      <c r="C560" s="250"/>
      <c r="D560" s="204" t="s">
        <v>150</v>
      </c>
      <c r="E560" s="251" t="s">
        <v>22</v>
      </c>
      <c r="F560" s="252" t="s">
        <v>670</v>
      </c>
      <c r="G560" s="250"/>
      <c r="H560" s="253">
        <v>100</v>
      </c>
      <c r="I560" s="254"/>
      <c r="J560" s="250"/>
      <c r="K560" s="250"/>
      <c r="L560" s="255"/>
      <c r="M560" s="256"/>
      <c r="N560" s="257"/>
      <c r="O560" s="257"/>
      <c r="P560" s="257"/>
      <c r="Q560" s="257"/>
      <c r="R560" s="257"/>
      <c r="S560" s="257"/>
      <c r="T560" s="258"/>
      <c r="AT560" s="259" t="s">
        <v>150</v>
      </c>
      <c r="AU560" s="259" t="s">
        <v>81</v>
      </c>
      <c r="AV560" s="14" t="s">
        <v>146</v>
      </c>
      <c r="AW560" s="14" t="s">
        <v>6</v>
      </c>
      <c r="AX560" s="14" t="s">
        <v>24</v>
      </c>
      <c r="AY560" s="259" t="s">
        <v>138</v>
      </c>
    </row>
    <row r="561" spans="2:65" s="1" customFormat="1" ht="16.5" customHeight="1" x14ac:dyDescent="0.3">
      <c r="B561" s="41"/>
      <c r="C561" s="239" t="s">
        <v>671</v>
      </c>
      <c r="D561" s="239" t="s">
        <v>206</v>
      </c>
      <c r="E561" s="240" t="s">
        <v>672</v>
      </c>
      <c r="F561" s="241" t="s">
        <v>673</v>
      </c>
      <c r="G561" s="242" t="s">
        <v>292</v>
      </c>
      <c r="H561" s="243">
        <v>33</v>
      </c>
      <c r="I561" s="244"/>
      <c r="J561" s="245">
        <f>ROUND(I561*H561,2)</f>
        <v>0</v>
      </c>
      <c r="K561" s="241" t="s">
        <v>145</v>
      </c>
      <c r="L561" s="246"/>
      <c r="M561" s="247" t="s">
        <v>22</v>
      </c>
      <c r="N561" s="248" t="s">
        <v>44</v>
      </c>
      <c r="O561" s="42"/>
      <c r="P561" s="201">
        <f>O561*H561</f>
        <v>0</v>
      </c>
      <c r="Q561" s="201">
        <v>4.0000000000000003E-5</v>
      </c>
      <c r="R561" s="201">
        <f>Q561*H561</f>
        <v>1.3200000000000002E-3</v>
      </c>
      <c r="S561" s="201">
        <v>0</v>
      </c>
      <c r="T561" s="202">
        <f>S561*H561</f>
        <v>0</v>
      </c>
      <c r="AR561" s="24" t="s">
        <v>209</v>
      </c>
      <c r="AT561" s="24" t="s">
        <v>206</v>
      </c>
      <c r="AU561" s="24" t="s">
        <v>81</v>
      </c>
      <c r="AY561" s="24" t="s">
        <v>138</v>
      </c>
      <c r="BE561" s="203">
        <f>IF(N561="základní",J561,0)</f>
        <v>0</v>
      </c>
      <c r="BF561" s="203">
        <f>IF(N561="snížená",J561,0)</f>
        <v>0</v>
      </c>
      <c r="BG561" s="203">
        <f>IF(N561="zákl. přenesená",J561,0)</f>
        <v>0</v>
      </c>
      <c r="BH561" s="203">
        <f>IF(N561="sníž. přenesená",J561,0)</f>
        <v>0</v>
      </c>
      <c r="BI561" s="203">
        <f>IF(N561="nulová",J561,0)</f>
        <v>0</v>
      </c>
      <c r="BJ561" s="24" t="s">
        <v>24</v>
      </c>
      <c r="BK561" s="203">
        <f>ROUND(I561*H561,2)</f>
        <v>0</v>
      </c>
      <c r="BL561" s="24" t="s">
        <v>146</v>
      </c>
      <c r="BM561" s="24" t="s">
        <v>674</v>
      </c>
    </row>
    <row r="562" spans="2:65" s="11" customFormat="1" ht="12" x14ac:dyDescent="0.3">
      <c r="B562" s="207"/>
      <c r="C562" s="208"/>
      <c r="D562" s="204" t="s">
        <v>150</v>
      </c>
      <c r="E562" s="209" t="s">
        <v>22</v>
      </c>
      <c r="F562" s="210" t="s">
        <v>675</v>
      </c>
      <c r="G562" s="208"/>
      <c r="H562" s="209" t="s">
        <v>22</v>
      </c>
      <c r="I562" s="211"/>
      <c r="J562" s="208"/>
      <c r="K562" s="208"/>
      <c r="L562" s="212"/>
      <c r="M562" s="213"/>
      <c r="N562" s="214"/>
      <c r="O562" s="214"/>
      <c r="P562" s="214"/>
      <c r="Q562" s="214"/>
      <c r="R562" s="214"/>
      <c r="S562" s="214"/>
      <c r="T562" s="215"/>
      <c r="AT562" s="216" t="s">
        <v>150</v>
      </c>
      <c r="AU562" s="216" t="s">
        <v>81</v>
      </c>
      <c r="AV562" s="11" t="s">
        <v>24</v>
      </c>
      <c r="AW562" s="11" t="s">
        <v>37</v>
      </c>
      <c r="AX562" s="11" t="s">
        <v>73</v>
      </c>
      <c r="AY562" s="216" t="s">
        <v>138</v>
      </c>
    </row>
    <row r="563" spans="2:65" s="12" customFormat="1" ht="12" x14ac:dyDescent="0.3">
      <c r="B563" s="217"/>
      <c r="C563" s="218"/>
      <c r="D563" s="204" t="s">
        <v>150</v>
      </c>
      <c r="E563" s="219" t="s">
        <v>22</v>
      </c>
      <c r="F563" s="220" t="s">
        <v>410</v>
      </c>
      <c r="G563" s="218"/>
      <c r="H563" s="221">
        <v>33</v>
      </c>
      <c r="I563" s="222"/>
      <c r="J563" s="218"/>
      <c r="K563" s="218"/>
      <c r="L563" s="223"/>
      <c r="M563" s="224"/>
      <c r="N563" s="225"/>
      <c r="O563" s="225"/>
      <c r="P563" s="225"/>
      <c r="Q563" s="225"/>
      <c r="R563" s="225"/>
      <c r="S563" s="225"/>
      <c r="T563" s="226"/>
      <c r="AT563" s="227" t="s">
        <v>150</v>
      </c>
      <c r="AU563" s="227" t="s">
        <v>81</v>
      </c>
      <c r="AV563" s="12" t="s">
        <v>81</v>
      </c>
      <c r="AW563" s="12" t="s">
        <v>37</v>
      </c>
      <c r="AX563" s="12" t="s">
        <v>73</v>
      </c>
      <c r="AY563" s="227" t="s">
        <v>138</v>
      </c>
    </row>
    <row r="564" spans="2:65" s="13" customFormat="1" ht="12" x14ac:dyDescent="0.3">
      <c r="B564" s="228"/>
      <c r="C564" s="229"/>
      <c r="D564" s="204" t="s">
        <v>150</v>
      </c>
      <c r="E564" s="230" t="s">
        <v>22</v>
      </c>
      <c r="F564" s="231" t="s">
        <v>173</v>
      </c>
      <c r="G564" s="229"/>
      <c r="H564" s="232">
        <v>33</v>
      </c>
      <c r="I564" s="233"/>
      <c r="J564" s="229"/>
      <c r="K564" s="229"/>
      <c r="L564" s="234"/>
      <c r="M564" s="235"/>
      <c r="N564" s="236"/>
      <c r="O564" s="236"/>
      <c r="P564" s="236"/>
      <c r="Q564" s="236"/>
      <c r="R564" s="236"/>
      <c r="S564" s="236"/>
      <c r="T564" s="237"/>
      <c r="AT564" s="238" t="s">
        <v>150</v>
      </c>
      <c r="AU564" s="238" t="s">
        <v>81</v>
      </c>
      <c r="AV564" s="13" t="s">
        <v>174</v>
      </c>
      <c r="AW564" s="13" t="s">
        <v>37</v>
      </c>
      <c r="AX564" s="13" t="s">
        <v>24</v>
      </c>
      <c r="AY564" s="238" t="s">
        <v>138</v>
      </c>
    </row>
    <row r="565" spans="2:65" s="1" customFormat="1" ht="16.5" customHeight="1" x14ac:dyDescent="0.3">
      <c r="B565" s="41"/>
      <c r="C565" s="192" t="s">
        <v>676</v>
      </c>
      <c r="D565" s="192" t="s">
        <v>141</v>
      </c>
      <c r="E565" s="193" t="s">
        <v>677</v>
      </c>
      <c r="F565" s="194" t="s">
        <v>678</v>
      </c>
      <c r="G565" s="195" t="s">
        <v>679</v>
      </c>
      <c r="H565" s="196">
        <v>1</v>
      </c>
      <c r="I565" s="197"/>
      <c r="J565" s="198">
        <f>ROUND(I565*H565,2)</f>
        <v>0</v>
      </c>
      <c r="K565" s="194" t="s">
        <v>22</v>
      </c>
      <c r="L565" s="61"/>
      <c r="M565" s="199" t="s">
        <v>22</v>
      </c>
      <c r="N565" s="200" t="s">
        <v>44</v>
      </c>
      <c r="O565" s="42"/>
      <c r="P565" s="201">
        <f>O565*H565</f>
        <v>0</v>
      </c>
      <c r="Q565" s="201">
        <v>4.0000000000000003E-5</v>
      </c>
      <c r="R565" s="201">
        <f>Q565*H565</f>
        <v>4.0000000000000003E-5</v>
      </c>
      <c r="S565" s="201">
        <v>0</v>
      </c>
      <c r="T565" s="202">
        <f>S565*H565</f>
        <v>0</v>
      </c>
      <c r="AR565" s="24" t="s">
        <v>146</v>
      </c>
      <c r="AT565" s="24" t="s">
        <v>141</v>
      </c>
      <c r="AU565" s="24" t="s">
        <v>81</v>
      </c>
      <c r="AY565" s="24" t="s">
        <v>138</v>
      </c>
      <c r="BE565" s="203">
        <f>IF(N565="základní",J565,0)</f>
        <v>0</v>
      </c>
      <c r="BF565" s="203">
        <f>IF(N565="snížená",J565,0)</f>
        <v>0</v>
      </c>
      <c r="BG565" s="203">
        <f>IF(N565="zákl. přenesená",J565,0)</f>
        <v>0</v>
      </c>
      <c r="BH565" s="203">
        <f>IF(N565="sníž. přenesená",J565,0)</f>
        <v>0</v>
      </c>
      <c r="BI565" s="203">
        <f>IF(N565="nulová",J565,0)</f>
        <v>0</v>
      </c>
      <c r="BJ565" s="24" t="s">
        <v>24</v>
      </c>
      <c r="BK565" s="203">
        <f>ROUND(I565*H565,2)</f>
        <v>0</v>
      </c>
      <c r="BL565" s="24" t="s">
        <v>146</v>
      </c>
      <c r="BM565" s="24" t="s">
        <v>680</v>
      </c>
    </row>
    <row r="566" spans="2:65" s="11" customFormat="1" ht="12" x14ac:dyDescent="0.3">
      <c r="B566" s="207"/>
      <c r="C566" s="208"/>
      <c r="D566" s="204" t="s">
        <v>150</v>
      </c>
      <c r="E566" s="209" t="s">
        <v>22</v>
      </c>
      <c r="F566" s="210" t="s">
        <v>159</v>
      </c>
      <c r="G566" s="208"/>
      <c r="H566" s="209" t="s">
        <v>22</v>
      </c>
      <c r="I566" s="211"/>
      <c r="J566" s="208"/>
      <c r="K566" s="208"/>
      <c r="L566" s="212"/>
      <c r="M566" s="213"/>
      <c r="N566" s="214"/>
      <c r="O566" s="214"/>
      <c r="P566" s="214"/>
      <c r="Q566" s="214"/>
      <c r="R566" s="214"/>
      <c r="S566" s="214"/>
      <c r="T566" s="215"/>
      <c r="AT566" s="216" t="s">
        <v>150</v>
      </c>
      <c r="AU566" s="216" t="s">
        <v>81</v>
      </c>
      <c r="AV566" s="11" t="s">
        <v>24</v>
      </c>
      <c r="AW566" s="11" t="s">
        <v>37</v>
      </c>
      <c r="AX566" s="11" t="s">
        <v>73</v>
      </c>
      <c r="AY566" s="216" t="s">
        <v>138</v>
      </c>
    </row>
    <row r="567" spans="2:65" s="12" customFormat="1" ht="12" x14ac:dyDescent="0.3">
      <c r="B567" s="217"/>
      <c r="C567" s="218"/>
      <c r="D567" s="204" t="s">
        <v>150</v>
      </c>
      <c r="E567" s="219" t="s">
        <v>22</v>
      </c>
      <c r="F567" s="220" t="s">
        <v>24</v>
      </c>
      <c r="G567" s="218"/>
      <c r="H567" s="221">
        <v>1</v>
      </c>
      <c r="I567" s="222"/>
      <c r="J567" s="218"/>
      <c r="K567" s="218"/>
      <c r="L567" s="223"/>
      <c r="M567" s="224"/>
      <c r="N567" s="225"/>
      <c r="O567" s="225"/>
      <c r="P567" s="225"/>
      <c r="Q567" s="225"/>
      <c r="R567" s="225"/>
      <c r="S567" s="225"/>
      <c r="T567" s="226"/>
      <c r="AT567" s="227" t="s">
        <v>150</v>
      </c>
      <c r="AU567" s="227" t="s">
        <v>81</v>
      </c>
      <c r="AV567" s="12" t="s">
        <v>81</v>
      </c>
      <c r="AW567" s="12" t="s">
        <v>37</v>
      </c>
      <c r="AX567" s="12" t="s">
        <v>73</v>
      </c>
      <c r="AY567" s="227" t="s">
        <v>138</v>
      </c>
    </row>
    <row r="568" spans="2:65" s="14" customFormat="1" ht="12" x14ac:dyDescent="0.3">
      <c r="B568" s="249"/>
      <c r="C568" s="250"/>
      <c r="D568" s="204" t="s">
        <v>150</v>
      </c>
      <c r="E568" s="251" t="s">
        <v>22</v>
      </c>
      <c r="F568" s="252" t="s">
        <v>670</v>
      </c>
      <c r="G568" s="250"/>
      <c r="H568" s="253">
        <v>1</v>
      </c>
      <c r="I568" s="254"/>
      <c r="J568" s="250"/>
      <c r="K568" s="250"/>
      <c r="L568" s="255"/>
      <c r="M568" s="256"/>
      <c r="N568" s="257"/>
      <c r="O568" s="257"/>
      <c r="P568" s="257"/>
      <c r="Q568" s="257"/>
      <c r="R568" s="257"/>
      <c r="S568" s="257"/>
      <c r="T568" s="258"/>
      <c r="AT568" s="259" t="s">
        <v>150</v>
      </c>
      <c r="AU568" s="259" t="s">
        <v>81</v>
      </c>
      <c r="AV568" s="14" t="s">
        <v>146</v>
      </c>
      <c r="AW568" s="14" t="s">
        <v>6</v>
      </c>
      <c r="AX568" s="14" t="s">
        <v>24</v>
      </c>
      <c r="AY568" s="259" t="s">
        <v>138</v>
      </c>
    </row>
    <row r="569" spans="2:65" s="1" customFormat="1" ht="16.5" customHeight="1" x14ac:dyDescent="0.3">
      <c r="B569" s="41"/>
      <c r="C569" s="192" t="s">
        <v>681</v>
      </c>
      <c r="D569" s="192" t="s">
        <v>141</v>
      </c>
      <c r="E569" s="193" t="s">
        <v>682</v>
      </c>
      <c r="F569" s="194" t="s">
        <v>683</v>
      </c>
      <c r="G569" s="195" t="s">
        <v>679</v>
      </c>
      <c r="H569" s="196">
        <v>1</v>
      </c>
      <c r="I569" s="197"/>
      <c r="J569" s="198">
        <f>ROUND(I569*H569,2)</f>
        <v>0</v>
      </c>
      <c r="K569" s="194" t="s">
        <v>22</v>
      </c>
      <c r="L569" s="61"/>
      <c r="M569" s="199" t="s">
        <v>22</v>
      </c>
      <c r="N569" s="200" t="s">
        <v>44</v>
      </c>
      <c r="O569" s="42"/>
      <c r="P569" s="201">
        <f>O569*H569</f>
        <v>0</v>
      </c>
      <c r="Q569" s="201">
        <v>4.0000000000000003E-5</v>
      </c>
      <c r="R569" s="201">
        <f>Q569*H569</f>
        <v>4.0000000000000003E-5</v>
      </c>
      <c r="S569" s="201">
        <v>0</v>
      </c>
      <c r="T569" s="202">
        <f>S569*H569</f>
        <v>0</v>
      </c>
      <c r="AR569" s="24" t="s">
        <v>146</v>
      </c>
      <c r="AT569" s="24" t="s">
        <v>141</v>
      </c>
      <c r="AU569" s="24" t="s">
        <v>81</v>
      </c>
      <c r="AY569" s="24" t="s">
        <v>138</v>
      </c>
      <c r="BE569" s="203">
        <f>IF(N569="základní",J569,0)</f>
        <v>0</v>
      </c>
      <c r="BF569" s="203">
        <f>IF(N569="snížená",J569,0)</f>
        <v>0</v>
      </c>
      <c r="BG569" s="203">
        <f>IF(N569="zákl. přenesená",J569,0)</f>
        <v>0</v>
      </c>
      <c r="BH569" s="203">
        <f>IF(N569="sníž. přenesená",J569,0)</f>
        <v>0</v>
      </c>
      <c r="BI569" s="203">
        <f>IF(N569="nulová",J569,0)</f>
        <v>0</v>
      </c>
      <c r="BJ569" s="24" t="s">
        <v>24</v>
      </c>
      <c r="BK569" s="203">
        <f>ROUND(I569*H569,2)</f>
        <v>0</v>
      </c>
      <c r="BL569" s="24" t="s">
        <v>146</v>
      </c>
      <c r="BM569" s="24" t="s">
        <v>684</v>
      </c>
    </row>
    <row r="570" spans="2:65" s="11" customFormat="1" ht="12" x14ac:dyDescent="0.3">
      <c r="B570" s="207"/>
      <c r="C570" s="208"/>
      <c r="D570" s="204" t="s">
        <v>150</v>
      </c>
      <c r="E570" s="209" t="s">
        <v>22</v>
      </c>
      <c r="F570" s="210" t="s">
        <v>159</v>
      </c>
      <c r="G570" s="208"/>
      <c r="H570" s="209" t="s">
        <v>22</v>
      </c>
      <c r="I570" s="211"/>
      <c r="J570" s="208"/>
      <c r="K570" s="208"/>
      <c r="L570" s="212"/>
      <c r="M570" s="213"/>
      <c r="N570" s="214"/>
      <c r="O570" s="214"/>
      <c r="P570" s="214"/>
      <c r="Q570" s="214"/>
      <c r="R570" s="214"/>
      <c r="S570" s="214"/>
      <c r="T570" s="215"/>
      <c r="AT570" s="216" t="s">
        <v>150</v>
      </c>
      <c r="AU570" s="216" t="s">
        <v>81</v>
      </c>
      <c r="AV570" s="11" t="s">
        <v>24</v>
      </c>
      <c r="AW570" s="11" t="s">
        <v>37</v>
      </c>
      <c r="AX570" s="11" t="s">
        <v>73</v>
      </c>
      <c r="AY570" s="216" t="s">
        <v>138</v>
      </c>
    </row>
    <row r="571" spans="2:65" s="12" customFormat="1" ht="12" x14ac:dyDescent="0.3">
      <c r="B571" s="217"/>
      <c r="C571" s="218"/>
      <c r="D571" s="204" t="s">
        <v>150</v>
      </c>
      <c r="E571" s="219" t="s">
        <v>22</v>
      </c>
      <c r="F571" s="220" t="s">
        <v>24</v>
      </c>
      <c r="G571" s="218"/>
      <c r="H571" s="221">
        <v>1</v>
      </c>
      <c r="I571" s="222"/>
      <c r="J571" s="218"/>
      <c r="K571" s="218"/>
      <c r="L571" s="223"/>
      <c r="M571" s="224"/>
      <c r="N571" s="225"/>
      <c r="O571" s="225"/>
      <c r="P571" s="225"/>
      <c r="Q571" s="225"/>
      <c r="R571" s="225"/>
      <c r="S571" s="225"/>
      <c r="T571" s="226"/>
      <c r="AT571" s="227" t="s">
        <v>150</v>
      </c>
      <c r="AU571" s="227" t="s">
        <v>81</v>
      </c>
      <c r="AV571" s="12" t="s">
        <v>81</v>
      </c>
      <c r="AW571" s="12" t="s">
        <v>37</v>
      </c>
      <c r="AX571" s="12" t="s">
        <v>73</v>
      </c>
      <c r="AY571" s="227" t="s">
        <v>138</v>
      </c>
    </row>
    <row r="572" spans="2:65" s="14" customFormat="1" ht="12" x14ac:dyDescent="0.3">
      <c r="B572" s="249"/>
      <c r="C572" s="250"/>
      <c r="D572" s="204" t="s">
        <v>150</v>
      </c>
      <c r="E572" s="251" t="s">
        <v>22</v>
      </c>
      <c r="F572" s="252" t="s">
        <v>670</v>
      </c>
      <c r="G572" s="250"/>
      <c r="H572" s="253">
        <v>1</v>
      </c>
      <c r="I572" s="254"/>
      <c r="J572" s="250"/>
      <c r="K572" s="250"/>
      <c r="L572" s="255"/>
      <c r="M572" s="256"/>
      <c r="N572" s="257"/>
      <c r="O572" s="257"/>
      <c r="P572" s="257"/>
      <c r="Q572" s="257"/>
      <c r="R572" s="257"/>
      <c r="S572" s="257"/>
      <c r="T572" s="258"/>
      <c r="AT572" s="259" t="s">
        <v>150</v>
      </c>
      <c r="AU572" s="259" t="s">
        <v>81</v>
      </c>
      <c r="AV572" s="14" t="s">
        <v>146</v>
      </c>
      <c r="AW572" s="14" t="s">
        <v>6</v>
      </c>
      <c r="AX572" s="14" t="s">
        <v>24</v>
      </c>
      <c r="AY572" s="259" t="s">
        <v>138</v>
      </c>
    </row>
    <row r="573" spans="2:65" s="1" customFormat="1" ht="16.5" customHeight="1" x14ac:dyDescent="0.3">
      <c r="B573" s="41"/>
      <c r="C573" s="192" t="s">
        <v>685</v>
      </c>
      <c r="D573" s="192" t="s">
        <v>141</v>
      </c>
      <c r="E573" s="193" t="s">
        <v>686</v>
      </c>
      <c r="F573" s="194" t="s">
        <v>687</v>
      </c>
      <c r="G573" s="195" t="s">
        <v>679</v>
      </c>
      <c r="H573" s="196">
        <v>1</v>
      </c>
      <c r="I573" s="197"/>
      <c r="J573" s="198">
        <f>ROUND(I573*H573,2)</f>
        <v>0</v>
      </c>
      <c r="K573" s="194" t="s">
        <v>22</v>
      </c>
      <c r="L573" s="61"/>
      <c r="M573" s="199" t="s">
        <v>22</v>
      </c>
      <c r="N573" s="200" t="s">
        <v>44</v>
      </c>
      <c r="O573" s="42"/>
      <c r="P573" s="201">
        <f>O573*H573</f>
        <v>0</v>
      </c>
      <c r="Q573" s="201">
        <v>4.0000000000000003E-5</v>
      </c>
      <c r="R573" s="201">
        <f>Q573*H573</f>
        <v>4.0000000000000003E-5</v>
      </c>
      <c r="S573" s="201">
        <v>0</v>
      </c>
      <c r="T573" s="202">
        <f>S573*H573</f>
        <v>0</v>
      </c>
      <c r="AR573" s="24" t="s">
        <v>146</v>
      </c>
      <c r="AT573" s="24" t="s">
        <v>141</v>
      </c>
      <c r="AU573" s="24" t="s">
        <v>81</v>
      </c>
      <c r="AY573" s="24" t="s">
        <v>138</v>
      </c>
      <c r="BE573" s="203">
        <f>IF(N573="základní",J573,0)</f>
        <v>0</v>
      </c>
      <c r="BF573" s="203">
        <f>IF(N573="snížená",J573,0)</f>
        <v>0</v>
      </c>
      <c r="BG573" s="203">
        <f>IF(N573="zákl. přenesená",J573,0)</f>
        <v>0</v>
      </c>
      <c r="BH573" s="203">
        <f>IF(N573="sníž. přenesená",J573,0)</f>
        <v>0</v>
      </c>
      <c r="BI573" s="203">
        <f>IF(N573="nulová",J573,0)</f>
        <v>0</v>
      </c>
      <c r="BJ573" s="24" t="s">
        <v>24</v>
      </c>
      <c r="BK573" s="203">
        <f>ROUND(I573*H573,2)</f>
        <v>0</v>
      </c>
      <c r="BL573" s="24" t="s">
        <v>146</v>
      </c>
      <c r="BM573" s="24" t="s">
        <v>688</v>
      </c>
    </row>
    <row r="574" spans="2:65" s="11" customFormat="1" ht="12" x14ac:dyDescent="0.3">
      <c r="B574" s="207"/>
      <c r="C574" s="208"/>
      <c r="D574" s="204" t="s">
        <v>150</v>
      </c>
      <c r="E574" s="209" t="s">
        <v>22</v>
      </c>
      <c r="F574" s="210" t="s">
        <v>159</v>
      </c>
      <c r="G574" s="208"/>
      <c r="H574" s="209" t="s">
        <v>22</v>
      </c>
      <c r="I574" s="211"/>
      <c r="J574" s="208"/>
      <c r="K574" s="208"/>
      <c r="L574" s="212"/>
      <c r="M574" s="213"/>
      <c r="N574" s="214"/>
      <c r="O574" s="214"/>
      <c r="P574" s="214"/>
      <c r="Q574" s="214"/>
      <c r="R574" s="214"/>
      <c r="S574" s="214"/>
      <c r="T574" s="215"/>
      <c r="AT574" s="216" t="s">
        <v>150</v>
      </c>
      <c r="AU574" s="216" t="s">
        <v>81</v>
      </c>
      <c r="AV574" s="11" t="s">
        <v>24</v>
      </c>
      <c r="AW574" s="11" t="s">
        <v>37</v>
      </c>
      <c r="AX574" s="11" t="s">
        <v>73</v>
      </c>
      <c r="AY574" s="216" t="s">
        <v>138</v>
      </c>
    </row>
    <row r="575" spans="2:65" s="12" customFormat="1" ht="12" x14ac:dyDescent="0.3">
      <c r="B575" s="217"/>
      <c r="C575" s="218"/>
      <c r="D575" s="204" t="s">
        <v>150</v>
      </c>
      <c r="E575" s="219" t="s">
        <v>22</v>
      </c>
      <c r="F575" s="220" t="s">
        <v>24</v>
      </c>
      <c r="G575" s="218"/>
      <c r="H575" s="221">
        <v>1</v>
      </c>
      <c r="I575" s="222"/>
      <c r="J575" s="218"/>
      <c r="K575" s="218"/>
      <c r="L575" s="223"/>
      <c r="M575" s="224"/>
      <c r="N575" s="225"/>
      <c r="O575" s="225"/>
      <c r="P575" s="225"/>
      <c r="Q575" s="225"/>
      <c r="R575" s="225"/>
      <c r="S575" s="225"/>
      <c r="T575" s="226"/>
      <c r="AT575" s="227" t="s">
        <v>150</v>
      </c>
      <c r="AU575" s="227" t="s">
        <v>81</v>
      </c>
      <c r="AV575" s="12" t="s">
        <v>81</v>
      </c>
      <c r="AW575" s="12" t="s">
        <v>37</v>
      </c>
      <c r="AX575" s="12" t="s">
        <v>73</v>
      </c>
      <c r="AY575" s="227" t="s">
        <v>138</v>
      </c>
    </row>
    <row r="576" spans="2:65" s="14" customFormat="1" ht="12" x14ac:dyDescent="0.3">
      <c r="B576" s="249"/>
      <c r="C576" s="250"/>
      <c r="D576" s="204" t="s">
        <v>150</v>
      </c>
      <c r="E576" s="251" t="s">
        <v>22</v>
      </c>
      <c r="F576" s="252" t="s">
        <v>670</v>
      </c>
      <c r="G576" s="250"/>
      <c r="H576" s="253">
        <v>1</v>
      </c>
      <c r="I576" s="254"/>
      <c r="J576" s="250"/>
      <c r="K576" s="250"/>
      <c r="L576" s="255"/>
      <c r="M576" s="256"/>
      <c r="N576" s="257"/>
      <c r="O576" s="257"/>
      <c r="P576" s="257"/>
      <c r="Q576" s="257"/>
      <c r="R576" s="257"/>
      <c r="S576" s="257"/>
      <c r="T576" s="258"/>
      <c r="AT576" s="259" t="s">
        <v>150</v>
      </c>
      <c r="AU576" s="259" t="s">
        <v>81</v>
      </c>
      <c r="AV576" s="14" t="s">
        <v>146</v>
      </c>
      <c r="AW576" s="14" t="s">
        <v>6</v>
      </c>
      <c r="AX576" s="14" t="s">
        <v>24</v>
      </c>
      <c r="AY576" s="259" t="s">
        <v>138</v>
      </c>
    </row>
    <row r="577" spans="2:65" s="1" customFormat="1" ht="25.5" customHeight="1" x14ac:dyDescent="0.3">
      <c r="B577" s="41"/>
      <c r="C577" s="192" t="s">
        <v>689</v>
      </c>
      <c r="D577" s="192" t="s">
        <v>141</v>
      </c>
      <c r="E577" s="193" t="s">
        <v>690</v>
      </c>
      <c r="F577" s="194" t="s">
        <v>691</v>
      </c>
      <c r="G577" s="195" t="s">
        <v>144</v>
      </c>
      <c r="H577" s="196">
        <v>66.61</v>
      </c>
      <c r="I577" s="197"/>
      <c r="J577" s="198">
        <f>ROUND(I577*H577,2)</f>
        <v>0</v>
      </c>
      <c r="K577" s="194" t="s">
        <v>145</v>
      </c>
      <c r="L577" s="61"/>
      <c r="M577" s="199" t="s">
        <v>22</v>
      </c>
      <c r="N577" s="200" t="s">
        <v>44</v>
      </c>
      <c r="O577" s="42"/>
      <c r="P577" s="201">
        <f>O577*H577</f>
        <v>0</v>
      </c>
      <c r="Q577" s="201">
        <v>4.0000000000000003E-5</v>
      </c>
      <c r="R577" s="201">
        <f>Q577*H577</f>
        <v>2.6644000000000004E-3</v>
      </c>
      <c r="S577" s="201">
        <v>0</v>
      </c>
      <c r="T577" s="202">
        <f>S577*H577</f>
        <v>0</v>
      </c>
      <c r="AR577" s="24" t="s">
        <v>146</v>
      </c>
      <c r="AT577" s="24" t="s">
        <v>141</v>
      </c>
      <c r="AU577" s="24" t="s">
        <v>81</v>
      </c>
      <c r="AY577" s="24" t="s">
        <v>138</v>
      </c>
      <c r="BE577" s="203">
        <f>IF(N577="základní",J577,0)</f>
        <v>0</v>
      </c>
      <c r="BF577" s="203">
        <f>IF(N577="snížená",J577,0)</f>
        <v>0</v>
      </c>
      <c r="BG577" s="203">
        <f>IF(N577="zákl. přenesená",J577,0)</f>
        <v>0</v>
      </c>
      <c r="BH577" s="203">
        <f>IF(N577="sníž. přenesená",J577,0)</f>
        <v>0</v>
      </c>
      <c r="BI577" s="203">
        <f>IF(N577="nulová",J577,0)</f>
        <v>0</v>
      </c>
      <c r="BJ577" s="24" t="s">
        <v>24</v>
      </c>
      <c r="BK577" s="203">
        <f>ROUND(I577*H577,2)</f>
        <v>0</v>
      </c>
      <c r="BL577" s="24" t="s">
        <v>146</v>
      </c>
      <c r="BM577" s="24" t="s">
        <v>692</v>
      </c>
    </row>
    <row r="578" spans="2:65" s="1" customFormat="1" ht="204" x14ac:dyDescent="0.3">
      <c r="B578" s="41"/>
      <c r="C578" s="63"/>
      <c r="D578" s="204" t="s">
        <v>148</v>
      </c>
      <c r="E578" s="63"/>
      <c r="F578" s="205" t="s">
        <v>693</v>
      </c>
      <c r="G578" s="63"/>
      <c r="H578" s="63"/>
      <c r="I578" s="163"/>
      <c r="J578" s="63"/>
      <c r="K578" s="63"/>
      <c r="L578" s="61"/>
      <c r="M578" s="206"/>
      <c r="N578" s="42"/>
      <c r="O578" s="42"/>
      <c r="P578" s="42"/>
      <c r="Q578" s="42"/>
      <c r="R578" s="42"/>
      <c r="S578" s="42"/>
      <c r="T578" s="78"/>
      <c r="AT578" s="24" t="s">
        <v>148</v>
      </c>
      <c r="AU578" s="24" t="s">
        <v>81</v>
      </c>
    </row>
    <row r="579" spans="2:65" s="11" customFormat="1" ht="12" x14ac:dyDescent="0.3">
      <c r="B579" s="207"/>
      <c r="C579" s="208"/>
      <c r="D579" s="204" t="s">
        <v>150</v>
      </c>
      <c r="E579" s="209" t="s">
        <v>22</v>
      </c>
      <c r="F579" s="210" t="s">
        <v>295</v>
      </c>
      <c r="G579" s="208"/>
      <c r="H579" s="209" t="s">
        <v>22</v>
      </c>
      <c r="I579" s="211"/>
      <c r="J579" s="208"/>
      <c r="K579" s="208"/>
      <c r="L579" s="212"/>
      <c r="M579" s="213"/>
      <c r="N579" s="214"/>
      <c r="O579" s="214"/>
      <c r="P579" s="214"/>
      <c r="Q579" s="214"/>
      <c r="R579" s="214"/>
      <c r="S579" s="214"/>
      <c r="T579" s="215"/>
      <c r="AT579" s="216" t="s">
        <v>150</v>
      </c>
      <c r="AU579" s="216" t="s">
        <v>81</v>
      </c>
      <c r="AV579" s="11" t="s">
        <v>24</v>
      </c>
      <c r="AW579" s="11" t="s">
        <v>37</v>
      </c>
      <c r="AX579" s="11" t="s">
        <v>73</v>
      </c>
      <c r="AY579" s="216" t="s">
        <v>138</v>
      </c>
    </row>
    <row r="580" spans="2:65" s="11" customFormat="1" ht="12" x14ac:dyDescent="0.3">
      <c r="B580" s="207"/>
      <c r="C580" s="208"/>
      <c r="D580" s="204" t="s">
        <v>150</v>
      </c>
      <c r="E580" s="209" t="s">
        <v>22</v>
      </c>
      <c r="F580" s="210" t="s">
        <v>694</v>
      </c>
      <c r="G580" s="208"/>
      <c r="H580" s="209" t="s">
        <v>22</v>
      </c>
      <c r="I580" s="211"/>
      <c r="J580" s="208"/>
      <c r="K580" s="208"/>
      <c r="L580" s="212"/>
      <c r="M580" s="213"/>
      <c r="N580" s="214"/>
      <c r="O580" s="214"/>
      <c r="P580" s="214"/>
      <c r="Q580" s="214"/>
      <c r="R580" s="214"/>
      <c r="S580" s="214"/>
      <c r="T580" s="215"/>
      <c r="AT580" s="216" t="s">
        <v>150</v>
      </c>
      <c r="AU580" s="216" t="s">
        <v>81</v>
      </c>
      <c r="AV580" s="11" t="s">
        <v>24</v>
      </c>
      <c r="AW580" s="11" t="s">
        <v>37</v>
      </c>
      <c r="AX580" s="11" t="s">
        <v>73</v>
      </c>
      <c r="AY580" s="216" t="s">
        <v>138</v>
      </c>
    </row>
    <row r="581" spans="2:65" s="12" customFormat="1" ht="12" x14ac:dyDescent="0.3">
      <c r="B581" s="217"/>
      <c r="C581" s="218"/>
      <c r="D581" s="204" t="s">
        <v>150</v>
      </c>
      <c r="E581" s="219" t="s">
        <v>22</v>
      </c>
      <c r="F581" s="220" t="s">
        <v>695</v>
      </c>
      <c r="G581" s="218"/>
      <c r="H581" s="221">
        <v>22.37</v>
      </c>
      <c r="I581" s="222"/>
      <c r="J581" s="218"/>
      <c r="K581" s="218"/>
      <c r="L581" s="223"/>
      <c r="M581" s="224"/>
      <c r="N581" s="225"/>
      <c r="O581" s="225"/>
      <c r="P581" s="225"/>
      <c r="Q581" s="225"/>
      <c r="R581" s="225"/>
      <c r="S581" s="225"/>
      <c r="T581" s="226"/>
      <c r="AT581" s="227" t="s">
        <v>150</v>
      </c>
      <c r="AU581" s="227" t="s">
        <v>81</v>
      </c>
      <c r="AV581" s="12" t="s">
        <v>81</v>
      </c>
      <c r="AW581" s="12" t="s">
        <v>37</v>
      </c>
      <c r="AX581" s="12" t="s">
        <v>73</v>
      </c>
      <c r="AY581" s="227" t="s">
        <v>138</v>
      </c>
    </row>
    <row r="582" spans="2:65" s="11" customFormat="1" ht="12" x14ac:dyDescent="0.3">
      <c r="B582" s="207"/>
      <c r="C582" s="208"/>
      <c r="D582" s="204" t="s">
        <v>150</v>
      </c>
      <c r="E582" s="209" t="s">
        <v>22</v>
      </c>
      <c r="F582" s="210" t="s">
        <v>696</v>
      </c>
      <c r="G582" s="208"/>
      <c r="H582" s="209" t="s">
        <v>22</v>
      </c>
      <c r="I582" s="211"/>
      <c r="J582" s="208"/>
      <c r="K582" s="208"/>
      <c r="L582" s="212"/>
      <c r="M582" s="213"/>
      <c r="N582" s="214"/>
      <c r="O582" s="214"/>
      <c r="P582" s="214"/>
      <c r="Q582" s="214"/>
      <c r="R582" s="214"/>
      <c r="S582" s="214"/>
      <c r="T582" s="215"/>
      <c r="AT582" s="216" t="s">
        <v>150</v>
      </c>
      <c r="AU582" s="216" t="s">
        <v>81</v>
      </c>
      <c r="AV582" s="11" t="s">
        <v>24</v>
      </c>
      <c r="AW582" s="11" t="s">
        <v>37</v>
      </c>
      <c r="AX582" s="11" t="s">
        <v>73</v>
      </c>
      <c r="AY582" s="216" t="s">
        <v>138</v>
      </c>
    </row>
    <row r="583" spans="2:65" s="12" customFormat="1" ht="12" x14ac:dyDescent="0.3">
      <c r="B583" s="217"/>
      <c r="C583" s="218"/>
      <c r="D583" s="204" t="s">
        <v>150</v>
      </c>
      <c r="E583" s="219" t="s">
        <v>22</v>
      </c>
      <c r="F583" s="220" t="s">
        <v>697</v>
      </c>
      <c r="G583" s="218"/>
      <c r="H583" s="221">
        <v>44.24</v>
      </c>
      <c r="I583" s="222"/>
      <c r="J583" s="218"/>
      <c r="K583" s="218"/>
      <c r="L583" s="223"/>
      <c r="M583" s="224"/>
      <c r="N583" s="225"/>
      <c r="O583" s="225"/>
      <c r="P583" s="225"/>
      <c r="Q583" s="225"/>
      <c r="R583" s="225"/>
      <c r="S583" s="225"/>
      <c r="T583" s="226"/>
      <c r="AT583" s="227" t="s">
        <v>150</v>
      </c>
      <c r="AU583" s="227" t="s">
        <v>81</v>
      </c>
      <c r="AV583" s="12" t="s">
        <v>81</v>
      </c>
      <c r="AW583" s="12" t="s">
        <v>37</v>
      </c>
      <c r="AX583" s="12" t="s">
        <v>73</v>
      </c>
      <c r="AY583" s="227" t="s">
        <v>138</v>
      </c>
    </row>
    <row r="584" spans="2:65" s="13" customFormat="1" ht="12" x14ac:dyDescent="0.3">
      <c r="B584" s="228"/>
      <c r="C584" s="229"/>
      <c r="D584" s="204" t="s">
        <v>150</v>
      </c>
      <c r="E584" s="230" t="s">
        <v>22</v>
      </c>
      <c r="F584" s="231" t="s">
        <v>173</v>
      </c>
      <c r="G584" s="229"/>
      <c r="H584" s="232">
        <v>66.61</v>
      </c>
      <c r="I584" s="233"/>
      <c r="J584" s="229"/>
      <c r="K584" s="229"/>
      <c r="L584" s="234"/>
      <c r="M584" s="235"/>
      <c r="N584" s="236"/>
      <c r="O584" s="236"/>
      <c r="P584" s="236"/>
      <c r="Q584" s="236"/>
      <c r="R584" s="236"/>
      <c r="S584" s="236"/>
      <c r="T584" s="237"/>
      <c r="AT584" s="238" t="s">
        <v>150</v>
      </c>
      <c r="AU584" s="238" t="s">
        <v>81</v>
      </c>
      <c r="AV584" s="13" t="s">
        <v>174</v>
      </c>
      <c r="AW584" s="13" t="s">
        <v>37</v>
      </c>
      <c r="AX584" s="13" t="s">
        <v>24</v>
      </c>
      <c r="AY584" s="238" t="s">
        <v>138</v>
      </c>
    </row>
    <row r="585" spans="2:65" s="1" customFormat="1" ht="16.5" customHeight="1" x14ac:dyDescent="0.3">
      <c r="B585" s="41"/>
      <c r="C585" s="192" t="s">
        <v>698</v>
      </c>
      <c r="D585" s="192" t="s">
        <v>141</v>
      </c>
      <c r="E585" s="193" t="s">
        <v>699</v>
      </c>
      <c r="F585" s="194" t="s">
        <v>700</v>
      </c>
      <c r="G585" s="195" t="s">
        <v>679</v>
      </c>
      <c r="H585" s="196">
        <v>1</v>
      </c>
      <c r="I585" s="197"/>
      <c r="J585" s="198">
        <f>ROUND(I585*H585,2)</f>
        <v>0</v>
      </c>
      <c r="K585" s="194" t="s">
        <v>22</v>
      </c>
      <c r="L585" s="61"/>
      <c r="M585" s="199" t="s">
        <v>22</v>
      </c>
      <c r="N585" s="200" t="s">
        <v>44</v>
      </c>
      <c r="O585" s="42"/>
      <c r="P585" s="201">
        <f>O585*H585</f>
        <v>0</v>
      </c>
      <c r="Q585" s="201">
        <v>4.0000000000000003E-5</v>
      </c>
      <c r="R585" s="201">
        <f>Q585*H585</f>
        <v>4.0000000000000003E-5</v>
      </c>
      <c r="S585" s="201">
        <v>0</v>
      </c>
      <c r="T585" s="202">
        <f>S585*H585</f>
        <v>0</v>
      </c>
      <c r="AR585" s="24" t="s">
        <v>146</v>
      </c>
      <c r="AT585" s="24" t="s">
        <v>141</v>
      </c>
      <c r="AU585" s="24" t="s">
        <v>81</v>
      </c>
      <c r="AY585" s="24" t="s">
        <v>138</v>
      </c>
      <c r="BE585" s="203">
        <f>IF(N585="základní",J585,0)</f>
        <v>0</v>
      </c>
      <c r="BF585" s="203">
        <f>IF(N585="snížená",J585,0)</f>
        <v>0</v>
      </c>
      <c r="BG585" s="203">
        <f>IF(N585="zákl. přenesená",J585,0)</f>
        <v>0</v>
      </c>
      <c r="BH585" s="203">
        <f>IF(N585="sníž. přenesená",J585,0)</f>
        <v>0</v>
      </c>
      <c r="BI585" s="203">
        <f>IF(N585="nulová",J585,0)</f>
        <v>0</v>
      </c>
      <c r="BJ585" s="24" t="s">
        <v>24</v>
      </c>
      <c r="BK585" s="203">
        <f>ROUND(I585*H585,2)</f>
        <v>0</v>
      </c>
      <c r="BL585" s="24" t="s">
        <v>146</v>
      </c>
      <c r="BM585" s="24" t="s">
        <v>701</v>
      </c>
    </row>
    <row r="586" spans="2:65" s="11" customFormat="1" ht="12" x14ac:dyDescent="0.3">
      <c r="B586" s="207"/>
      <c r="C586" s="208"/>
      <c r="D586" s="204" t="s">
        <v>150</v>
      </c>
      <c r="E586" s="209" t="s">
        <v>22</v>
      </c>
      <c r="F586" s="210" t="s">
        <v>702</v>
      </c>
      <c r="G586" s="208"/>
      <c r="H586" s="209" t="s">
        <v>22</v>
      </c>
      <c r="I586" s="211"/>
      <c r="J586" s="208"/>
      <c r="K586" s="208"/>
      <c r="L586" s="212"/>
      <c r="M586" s="213"/>
      <c r="N586" s="214"/>
      <c r="O586" s="214"/>
      <c r="P586" s="214"/>
      <c r="Q586" s="214"/>
      <c r="R586" s="214"/>
      <c r="S586" s="214"/>
      <c r="T586" s="215"/>
      <c r="AT586" s="216" t="s">
        <v>150</v>
      </c>
      <c r="AU586" s="216" t="s">
        <v>81</v>
      </c>
      <c r="AV586" s="11" t="s">
        <v>24</v>
      </c>
      <c r="AW586" s="11" t="s">
        <v>37</v>
      </c>
      <c r="AX586" s="11" t="s">
        <v>73</v>
      </c>
      <c r="AY586" s="216" t="s">
        <v>138</v>
      </c>
    </row>
    <row r="587" spans="2:65" s="12" customFormat="1" ht="12" x14ac:dyDescent="0.3">
      <c r="B587" s="217"/>
      <c r="C587" s="218"/>
      <c r="D587" s="204" t="s">
        <v>150</v>
      </c>
      <c r="E587" s="219" t="s">
        <v>22</v>
      </c>
      <c r="F587" s="220" t="s">
        <v>24</v>
      </c>
      <c r="G587" s="218"/>
      <c r="H587" s="221">
        <v>1</v>
      </c>
      <c r="I587" s="222"/>
      <c r="J587" s="218"/>
      <c r="K587" s="218"/>
      <c r="L587" s="223"/>
      <c r="M587" s="224"/>
      <c r="N587" s="225"/>
      <c r="O587" s="225"/>
      <c r="P587" s="225"/>
      <c r="Q587" s="225"/>
      <c r="R587" s="225"/>
      <c r="S587" s="225"/>
      <c r="T587" s="226"/>
      <c r="AT587" s="227" t="s">
        <v>150</v>
      </c>
      <c r="AU587" s="227" t="s">
        <v>81</v>
      </c>
      <c r="AV587" s="12" t="s">
        <v>81</v>
      </c>
      <c r="AW587" s="12" t="s">
        <v>37</v>
      </c>
      <c r="AX587" s="12" t="s">
        <v>73</v>
      </c>
      <c r="AY587" s="227" t="s">
        <v>138</v>
      </c>
    </row>
    <row r="588" spans="2:65" s="14" customFormat="1" ht="12" x14ac:dyDescent="0.3">
      <c r="B588" s="249"/>
      <c r="C588" s="250"/>
      <c r="D588" s="204" t="s">
        <v>150</v>
      </c>
      <c r="E588" s="251" t="s">
        <v>22</v>
      </c>
      <c r="F588" s="252" t="s">
        <v>670</v>
      </c>
      <c r="G588" s="250"/>
      <c r="H588" s="253">
        <v>1</v>
      </c>
      <c r="I588" s="254"/>
      <c r="J588" s="250"/>
      <c r="K588" s="250"/>
      <c r="L588" s="255"/>
      <c r="M588" s="256"/>
      <c r="N588" s="257"/>
      <c r="O588" s="257"/>
      <c r="P588" s="257"/>
      <c r="Q588" s="257"/>
      <c r="R588" s="257"/>
      <c r="S588" s="257"/>
      <c r="T588" s="258"/>
      <c r="AT588" s="259" t="s">
        <v>150</v>
      </c>
      <c r="AU588" s="259" t="s">
        <v>81</v>
      </c>
      <c r="AV588" s="14" t="s">
        <v>146</v>
      </c>
      <c r="AW588" s="14" t="s">
        <v>6</v>
      </c>
      <c r="AX588" s="14" t="s">
        <v>24</v>
      </c>
      <c r="AY588" s="259" t="s">
        <v>138</v>
      </c>
    </row>
    <row r="589" spans="2:65" s="1" customFormat="1" ht="25.5" customHeight="1" x14ac:dyDescent="0.3">
      <c r="B589" s="41"/>
      <c r="C589" s="192" t="s">
        <v>703</v>
      </c>
      <c r="D589" s="192" t="s">
        <v>141</v>
      </c>
      <c r="E589" s="193" t="s">
        <v>704</v>
      </c>
      <c r="F589" s="194" t="s">
        <v>705</v>
      </c>
      <c r="G589" s="195" t="s">
        <v>292</v>
      </c>
      <c r="H589" s="196">
        <v>33</v>
      </c>
      <c r="I589" s="197"/>
      <c r="J589" s="198">
        <f>ROUND(I589*H589,2)</f>
        <v>0</v>
      </c>
      <c r="K589" s="194" t="s">
        <v>145</v>
      </c>
      <c r="L589" s="61"/>
      <c r="M589" s="199" t="s">
        <v>22</v>
      </c>
      <c r="N589" s="200" t="s">
        <v>44</v>
      </c>
      <c r="O589" s="42"/>
      <c r="P589" s="201">
        <f>O589*H589</f>
        <v>0</v>
      </c>
      <c r="Q589" s="201">
        <v>1.0000000000000001E-5</v>
      </c>
      <c r="R589" s="201">
        <f>Q589*H589</f>
        <v>3.3000000000000005E-4</v>
      </c>
      <c r="S589" s="201">
        <v>0</v>
      </c>
      <c r="T589" s="202">
        <f>S589*H589</f>
        <v>0</v>
      </c>
      <c r="AR589" s="24" t="s">
        <v>146</v>
      </c>
      <c r="AT589" s="24" t="s">
        <v>141</v>
      </c>
      <c r="AU589" s="24" t="s">
        <v>81</v>
      </c>
      <c r="AY589" s="24" t="s">
        <v>138</v>
      </c>
      <c r="BE589" s="203">
        <f>IF(N589="základní",J589,0)</f>
        <v>0</v>
      </c>
      <c r="BF589" s="203">
        <f>IF(N589="snížená",J589,0)</f>
        <v>0</v>
      </c>
      <c r="BG589" s="203">
        <f>IF(N589="zákl. přenesená",J589,0)</f>
        <v>0</v>
      </c>
      <c r="BH589" s="203">
        <f>IF(N589="sníž. přenesená",J589,0)</f>
        <v>0</v>
      </c>
      <c r="BI589" s="203">
        <f>IF(N589="nulová",J589,0)</f>
        <v>0</v>
      </c>
      <c r="BJ589" s="24" t="s">
        <v>24</v>
      </c>
      <c r="BK589" s="203">
        <f>ROUND(I589*H589,2)</f>
        <v>0</v>
      </c>
      <c r="BL589" s="24" t="s">
        <v>146</v>
      </c>
      <c r="BM589" s="24" t="s">
        <v>706</v>
      </c>
    </row>
    <row r="590" spans="2:65" s="1" customFormat="1" ht="96" x14ac:dyDescent="0.3">
      <c r="B590" s="41"/>
      <c r="C590" s="63"/>
      <c r="D590" s="204" t="s">
        <v>148</v>
      </c>
      <c r="E590" s="63"/>
      <c r="F590" s="205" t="s">
        <v>707</v>
      </c>
      <c r="G590" s="63"/>
      <c r="H590" s="63"/>
      <c r="I590" s="163"/>
      <c r="J590" s="63"/>
      <c r="K590" s="63"/>
      <c r="L590" s="61"/>
      <c r="M590" s="206"/>
      <c r="N590" s="42"/>
      <c r="O590" s="42"/>
      <c r="P590" s="42"/>
      <c r="Q590" s="42"/>
      <c r="R590" s="42"/>
      <c r="S590" s="42"/>
      <c r="T590" s="78"/>
      <c r="AT590" s="24" t="s">
        <v>148</v>
      </c>
      <c r="AU590" s="24" t="s">
        <v>81</v>
      </c>
    </row>
    <row r="591" spans="2:65" s="11" customFormat="1" ht="12" x14ac:dyDescent="0.3">
      <c r="B591" s="207"/>
      <c r="C591" s="208"/>
      <c r="D591" s="204" t="s">
        <v>150</v>
      </c>
      <c r="E591" s="209" t="s">
        <v>22</v>
      </c>
      <c r="F591" s="210" t="s">
        <v>675</v>
      </c>
      <c r="G591" s="208"/>
      <c r="H591" s="209" t="s">
        <v>22</v>
      </c>
      <c r="I591" s="211"/>
      <c r="J591" s="208"/>
      <c r="K591" s="208"/>
      <c r="L591" s="212"/>
      <c r="M591" s="213"/>
      <c r="N591" s="214"/>
      <c r="O591" s="214"/>
      <c r="P591" s="214"/>
      <c r="Q591" s="214"/>
      <c r="R591" s="214"/>
      <c r="S591" s="214"/>
      <c r="T591" s="215"/>
      <c r="AT591" s="216" t="s">
        <v>150</v>
      </c>
      <c r="AU591" s="216" t="s">
        <v>81</v>
      </c>
      <c r="AV591" s="11" t="s">
        <v>24</v>
      </c>
      <c r="AW591" s="11" t="s">
        <v>37</v>
      </c>
      <c r="AX591" s="11" t="s">
        <v>73</v>
      </c>
      <c r="AY591" s="216" t="s">
        <v>138</v>
      </c>
    </row>
    <row r="592" spans="2:65" s="12" customFormat="1" ht="12" x14ac:dyDescent="0.3">
      <c r="B592" s="217"/>
      <c r="C592" s="218"/>
      <c r="D592" s="204" t="s">
        <v>150</v>
      </c>
      <c r="E592" s="219" t="s">
        <v>22</v>
      </c>
      <c r="F592" s="220" t="s">
        <v>410</v>
      </c>
      <c r="G592" s="218"/>
      <c r="H592" s="221">
        <v>33</v>
      </c>
      <c r="I592" s="222"/>
      <c r="J592" s="218"/>
      <c r="K592" s="218"/>
      <c r="L592" s="223"/>
      <c r="M592" s="224"/>
      <c r="N592" s="225"/>
      <c r="O592" s="225"/>
      <c r="P592" s="225"/>
      <c r="Q592" s="225"/>
      <c r="R592" s="225"/>
      <c r="S592" s="225"/>
      <c r="T592" s="226"/>
      <c r="AT592" s="227" t="s">
        <v>150</v>
      </c>
      <c r="AU592" s="227" t="s">
        <v>81</v>
      </c>
      <c r="AV592" s="12" t="s">
        <v>81</v>
      </c>
      <c r="AW592" s="12" t="s">
        <v>37</v>
      </c>
      <c r="AX592" s="12" t="s">
        <v>73</v>
      </c>
      <c r="AY592" s="227" t="s">
        <v>138</v>
      </c>
    </row>
    <row r="593" spans="2:65" s="13" customFormat="1" ht="12" x14ac:dyDescent="0.3">
      <c r="B593" s="228"/>
      <c r="C593" s="229"/>
      <c r="D593" s="204" t="s">
        <v>150</v>
      </c>
      <c r="E593" s="230" t="s">
        <v>22</v>
      </c>
      <c r="F593" s="231" t="s">
        <v>173</v>
      </c>
      <c r="G593" s="229"/>
      <c r="H593" s="232">
        <v>33</v>
      </c>
      <c r="I593" s="233"/>
      <c r="J593" s="229"/>
      <c r="K593" s="229"/>
      <c r="L593" s="234"/>
      <c r="M593" s="235"/>
      <c r="N593" s="236"/>
      <c r="O593" s="236"/>
      <c r="P593" s="236"/>
      <c r="Q593" s="236"/>
      <c r="R593" s="236"/>
      <c r="S593" s="236"/>
      <c r="T593" s="237"/>
      <c r="AT593" s="238" t="s">
        <v>150</v>
      </c>
      <c r="AU593" s="238" t="s">
        <v>81</v>
      </c>
      <c r="AV593" s="13" t="s">
        <v>174</v>
      </c>
      <c r="AW593" s="13" t="s">
        <v>37</v>
      </c>
      <c r="AX593" s="13" t="s">
        <v>24</v>
      </c>
      <c r="AY593" s="238" t="s">
        <v>138</v>
      </c>
    </row>
    <row r="594" spans="2:65" s="1" customFormat="1" ht="25.5" customHeight="1" x14ac:dyDescent="0.3">
      <c r="B594" s="41"/>
      <c r="C594" s="192" t="s">
        <v>708</v>
      </c>
      <c r="D594" s="192" t="s">
        <v>141</v>
      </c>
      <c r="E594" s="193" t="s">
        <v>709</v>
      </c>
      <c r="F594" s="194" t="s">
        <v>710</v>
      </c>
      <c r="G594" s="195" t="s">
        <v>156</v>
      </c>
      <c r="H594" s="196">
        <v>20.538</v>
      </c>
      <c r="I594" s="197"/>
      <c r="J594" s="198">
        <f>ROUND(I594*H594,2)</f>
        <v>0</v>
      </c>
      <c r="K594" s="194" t="s">
        <v>145</v>
      </c>
      <c r="L594" s="61"/>
      <c r="M594" s="199" t="s">
        <v>22</v>
      </c>
      <c r="N594" s="200" t="s">
        <v>44</v>
      </c>
      <c r="O594" s="42"/>
      <c r="P594" s="201">
        <f>O594*H594</f>
        <v>0</v>
      </c>
      <c r="Q594" s="201">
        <v>0</v>
      </c>
      <c r="R594" s="201">
        <f>Q594*H594</f>
        <v>0</v>
      </c>
      <c r="S594" s="201">
        <v>2.2000000000000002</v>
      </c>
      <c r="T594" s="202">
        <f>S594*H594</f>
        <v>45.183600000000006</v>
      </c>
      <c r="AR594" s="24" t="s">
        <v>146</v>
      </c>
      <c r="AT594" s="24" t="s">
        <v>141</v>
      </c>
      <c r="AU594" s="24" t="s">
        <v>81</v>
      </c>
      <c r="AY594" s="24" t="s">
        <v>138</v>
      </c>
      <c r="BE594" s="203">
        <f>IF(N594="základní",J594,0)</f>
        <v>0</v>
      </c>
      <c r="BF594" s="203">
        <f>IF(N594="snížená",J594,0)</f>
        <v>0</v>
      </c>
      <c r="BG594" s="203">
        <f>IF(N594="zákl. přenesená",J594,0)</f>
        <v>0</v>
      </c>
      <c r="BH594" s="203">
        <f>IF(N594="sníž. přenesená",J594,0)</f>
        <v>0</v>
      </c>
      <c r="BI594" s="203">
        <f>IF(N594="nulová",J594,0)</f>
        <v>0</v>
      </c>
      <c r="BJ594" s="24" t="s">
        <v>24</v>
      </c>
      <c r="BK594" s="203">
        <f>ROUND(I594*H594,2)</f>
        <v>0</v>
      </c>
      <c r="BL594" s="24" t="s">
        <v>146</v>
      </c>
      <c r="BM594" s="24" t="s">
        <v>711</v>
      </c>
    </row>
    <row r="595" spans="2:65" s="11" customFormat="1" ht="12" x14ac:dyDescent="0.3">
      <c r="B595" s="207"/>
      <c r="C595" s="208"/>
      <c r="D595" s="204" t="s">
        <v>150</v>
      </c>
      <c r="E595" s="209" t="s">
        <v>22</v>
      </c>
      <c r="F595" s="210" t="s">
        <v>159</v>
      </c>
      <c r="G595" s="208"/>
      <c r="H595" s="209" t="s">
        <v>22</v>
      </c>
      <c r="I595" s="211"/>
      <c r="J595" s="208"/>
      <c r="K595" s="208"/>
      <c r="L595" s="212"/>
      <c r="M595" s="213"/>
      <c r="N595" s="214"/>
      <c r="O595" s="214"/>
      <c r="P595" s="214"/>
      <c r="Q595" s="214"/>
      <c r="R595" s="214"/>
      <c r="S595" s="214"/>
      <c r="T595" s="215"/>
      <c r="AT595" s="216" t="s">
        <v>150</v>
      </c>
      <c r="AU595" s="216" t="s">
        <v>81</v>
      </c>
      <c r="AV595" s="11" t="s">
        <v>24</v>
      </c>
      <c r="AW595" s="11" t="s">
        <v>37</v>
      </c>
      <c r="AX595" s="11" t="s">
        <v>73</v>
      </c>
      <c r="AY595" s="216" t="s">
        <v>138</v>
      </c>
    </row>
    <row r="596" spans="2:65" s="12" customFormat="1" ht="12" x14ac:dyDescent="0.3">
      <c r="B596" s="217"/>
      <c r="C596" s="218"/>
      <c r="D596" s="204" t="s">
        <v>150</v>
      </c>
      <c r="E596" s="219" t="s">
        <v>22</v>
      </c>
      <c r="F596" s="220" t="s">
        <v>712</v>
      </c>
      <c r="G596" s="218"/>
      <c r="H596" s="221">
        <v>20.538</v>
      </c>
      <c r="I596" s="222"/>
      <c r="J596" s="218"/>
      <c r="K596" s="218"/>
      <c r="L596" s="223"/>
      <c r="M596" s="224"/>
      <c r="N596" s="225"/>
      <c r="O596" s="225"/>
      <c r="P596" s="225"/>
      <c r="Q596" s="225"/>
      <c r="R596" s="225"/>
      <c r="S596" s="225"/>
      <c r="T596" s="226"/>
      <c r="AT596" s="227" t="s">
        <v>150</v>
      </c>
      <c r="AU596" s="227" t="s">
        <v>81</v>
      </c>
      <c r="AV596" s="12" t="s">
        <v>81</v>
      </c>
      <c r="AW596" s="12" t="s">
        <v>37</v>
      </c>
      <c r="AX596" s="12" t="s">
        <v>24</v>
      </c>
      <c r="AY596" s="227" t="s">
        <v>138</v>
      </c>
    </row>
    <row r="597" spans="2:65" s="1" customFormat="1" ht="25.5" customHeight="1" x14ac:dyDescent="0.3">
      <c r="B597" s="41"/>
      <c r="C597" s="192" t="s">
        <v>713</v>
      </c>
      <c r="D597" s="192" t="s">
        <v>141</v>
      </c>
      <c r="E597" s="193" t="s">
        <v>714</v>
      </c>
      <c r="F597" s="194" t="s">
        <v>715</v>
      </c>
      <c r="G597" s="195" t="s">
        <v>144</v>
      </c>
      <c r="H597" s="196">
        <v>2.25</v>
      </c>
      <c r="I597" s="197"/>
      <c r="J597" s="198">
        <f>ROUND(I597*H597,2)</f>
        <v>0</v>
      </c>
      <c r="K597" s="194" t="s">
        <v>145</v>
      </c>
      <c r="L597" s="61"/>
      <c r="M597" s="199" t="s">
        <v>22</v>
      </c>
      <c r="N597" s="200" t="s">
        <v>44</v>
      </c>
      <c r="O597" s="42"/>
      <c r="P597" s="201">
        <f>O597*H597</f>
        <v>0</v>
      </c>
      <c r="Q597" s="201">
        <v>0</v>
      </c>
      <c r="R597" s="201">
        <f>Q597*H597</f>
        <v>0</v>
      </c>
      <c r="S597" s="201">
        <v>6.0999999999999999E-2</v>
      </c>
      <c r="T597" s="202">
        <f>S597*H597</f>
        <v>0.13724999999999998</v>
      </c>
      <c r="AR597" s="24" t="s">
        <v>146</v>
      </c>
      <c r="AT597" s="24" t="s">
        <v>141</v>
      </c>
      <c r="AU597" s="24" t="s">
        <v>81</v>
      </c>
      <c r="AY597" s="24" t="s">
        <v>138</v>
      </c>
      <c r="BE597" s="203">
        <f>IF(N597="základní",J597,0)</f>
        <v>0</v>
      </c>
      <c r="BF597" s="203">
        <f>IF(N597="snížená",J597,0)</f>
        <v>0</v>
      </c>
      <c r="BG597" s="203">
        <f>IF(N597="zákl. přenesená",J597,0)</f>
        <v>0</v>
      </c>
      <c r="BH597" s="203">
        <f>IF(N597="sníž. přenesená",J597,0)</f>
        <v>0</v>
      </c>
      <c r="BI597" s="203">
        <f>IF(N597="nulová",J597,0)</f>
        <v>0</v>
      </c>
      <c r="BJ597" s="24" t="s">
        <v>24</v>
      </c>
      <c r="BK597" s="203">
        <f>ROUND(I597*H597,2)</f>
        <v>0</v>
      </c>
      <c r="BL597" s="24" t="s">
        <v>146</v>
      </c>
      <c r="BM597" s="24" t="s">
        <v>716</v>
      </c>
    </row>
    <row r="598" spans="2:65" s="1" customFormat="1" ht="36" x14ac:dyDescent="0.3">
      <c r="B598" s="41"/>
      <c r="C598" s="63"/>
      <c r="D598" s="204" t="s">
        <v>148</v>
      </c>
      <c r="E598" s="63"/>
      <c r="F598" s="205" t="s">
        <v>717</v>
      </c>
      <c r="G598" s="63"/>
      <c r="H598" s="63"/>
      <c r="I598" s="163"/>
      <c r="J598" s="63"/>
      <c r="K598" s="63"/>
      <c r="L598" s="61"/>
      <c r="M598" s="206"/>
      <c r="N598" s="42"/>
      <c r="O598" s="42"/>
      <c r="P598" s="42"/>
      <c r="Q598" s="42"/>
      <c r="R598" s="42"/>
      <c r="S598" s="42"/>
      <c r="T598" s="78"/>
      <c r="AT598" s="24" t="s">
        <v>148</v>
      </c>
      <c r="AU598" s="24" t="s">
        <v>81</v>
      </c>
    </row>
    <row r="599" spans="2:65" s="11" customFormat="1" ht="12" x14ac:dyDescent="0.3">
      <c r="B599" s="207"/>
      <c r="C599" s="208"/>
      <c r="D599" s="204" t="s">
        <v>150</v>
      </c>
      <c r="E599" s="209" t="s">
        <v>22</v>
      </c>
      <c r="F599" s="210" t="s">
        <v>275</v>
      </c>
      <c r="G599" s="208"/>
      <c r="H599" s="209" t="s">
        <v>22</v>
      </c>
      <c r="I599" s="211"/>
      <c r="J599" s="208"/>
      <c r="K599" s="208"/>
      <c r="L599" s="212"/>
      <c r="M599" s="213"/>
      <c r="N599" s="214"/>
      <c r="O599" s="214"/>
      <c r="P599" s="214"/>
      <c r="Q599" s="214"/>
      <c r="R599" s="214"/>
      <c r="S599" s="214"/>
      <c r="T599" s="215"/>
      <c r="AT599" s="216" t="s">
        <v>150</v>
      </c>
      <c r="AU599" s="216" t="s">
        <v>81</v>
      </c>
      <c r="AV599" s="11" t="s">
        <v>24</v>
      </c>
      <c r="AW599" s="11" t="s">
        <v>37</v>
      </c>
      <c r="AX599" s="11" t="s">
        <v>73</v>
      </c>
      <c r="AY599" s="216" t="s">
        <v>138</v>
      </c>
    </row>
    <row r="600" spans="2:65" s="12" customFormat="1" ht="12" x14ac:dyDescent="0.3">
      <c r="B600" s="217"/>
      <c r="C600" s="218"/>
      <c r="D600" s="204" t="s">
        <v>150</v>
      </c>
      <c r="E600" s="219" t="s">
        <v>22</v>
      </c>
      <c r="F600" s="220" t="s">
        <v>718</v>
      </c>
      <c r="G600" s="218"/>
      <c r="H600" s="221">
        <v>2.25</v>
      </c>
      <c r="I600" s="222"/>
      <c r="J600" s="218"/>
      <c r="K600" s="218"/>
      <c r="L600" s="223"/>
      <c r="M600" s="224"/>
      <c r="N600" s="225"/>
      <c r="O600" s="225"/>
      <c r="P600" s="225"/>
      <c r="Q600" s="225"/>
      <c r="R600" s="225"/>
      <c r="S600" s="225"/>
      <c r="T600" s="226"/>
      <c r="AT600" s="227" t="s">
        <v>150</v>
      </c>
      <c r="AU600" s="227" t="s">
        <v>81</v>
      </c>
      <c r="AV600" s="12" t="s">
        <v>81</v>
      </c>
      <c r="AW600" s="12" t="s">
        <v>37</v>
      </c>
      <c r="AX600" s="12" t="s">
        <v>24</v>
      </c>
      <c r="AY600" s="227" t="s">
        <v>138</v>
      </c>
    </row>
    <row r="601" spans="2:65" s="1" customFormat="1" ht="38.25" customHeight="1" x14ac:dyDescent="0.3">
      <c r="B601" s="41"/>
      <c r="C601" s="192" t="s">
        <v>719</v>
      </c>
      <c r="D601" s="192" t="s">
        <v>141</v>
      </c>
      <c r="E601" s="193" t="s">
        <v>720</v>
      </c>
      <c r="F601" s="194" t="s">
        <v>721</v>
      </c>
      <c r="G601" s="195" t="s">
        <v>156</v>
      </c>
      <c r="H601" s="196">
        <v>370.63499999999999</v>
      </c>
      <c r="I601" s="197"/>
      <c r="J601" s="198">
        <f>ROUND(I601*H601,2)</f>
        <v>0</v>
      </c>
      <c r="K601" s="194" t="s">
        <v>145</v>
      </c>
      <c r="L601" s="61"/>
      <c r="M601" s="199" t="s">
        <v>22</v>
      </c>
      <c r="N601" s="200" t="s">
        <v>44</v>
      </c>
      <c r="O601" s="42"/>
      <c r="P601" s="201">
        <f>O601*H601</f>
        <v>0</v>
      </c>
      <c r="Q601" s="201">
        <v>0</v>
      </c>
      <c r="R601" s="201">
        <f>Q601*H601</f>
        <v>0</v>
      </c>
      <c r="S601" s="201">
        <v>0.45</v>
      </c>
      <c r="T601" s="202">
        <f>S601*H601</f>
        <v>166.78575000000001</v>
      </c>
      <c r="AR601" s="24" t="s">
        <v>146</v>
      </c>
      <c r="AT601" s="24" t="s">
        <v>141</v>
      </c>
      <c r="AU601" s="24" t="s">
        <v>81</v>
      </c>
      <c r="AY601" s="24" t="s">
        <v>138</v>
      </c>
      <c r="BE601" s="203">
        <f>IF(N601="základní",J601,0)</f>
        <v>0</v>
      </c>
      <c r="BF601" s="203">
        <f>IF(N601="snížená",J601,0)</f>
        <v>0</v>
      </c>
      <c r="BG601" s="203">
        <f>IF(N601="zákl. přenesená",J601,0)</f>
        <v>0</v>
      </c>
      <c r="BH601" s="203">
        <f>IF(N601="sníž. přenesená",J601,0)</f>
        <v>0</v>
      </c>
      <c r="BI601" s="203">
        <f>IF(N601="nulová",J601,0)</f>
        <v>0</v>
      </c>
      <c r="BJ601" s="24" t="s">
        <v>24</v>
      </c>
      <c r="BK601" s="203">
        <f>ROUND(I601*H601,2)</f>
        <v>0</v>
      </c>
      <c r="BL601" s="24" t="s">
        <v>146</v>
      </c>
      <c r="BM601" s="24" t="s">
        <v>722</v>
      </c>
    </row>
    <row r="602" spans="2:65" s="1" customFormat="1" ht="180" x14ac:dyDescent="0.3">
      <c r="B602" s="41"/>
      <c r="C602" s="63"/>
      <c r="D602" s="204" t="s">
        <v>148</v>
      </c>
      <c r="E602" s="63"/>
      <c r="F602" s="205" t="s">
        <v>723</v>
      </c>
      <c r="G602" s="63"/>
      <c r="H602" s="63"/>
      <c r="I602" s="163"/>
      <c r="J602" s="63"/>
      <c r="K602" s="63"/>
      <c r="L602" s="61"/>
      <c r="M602" s="206"/>
      <c r="N602" s="42"/>
      <c r="O602" s="42"/>
      <c r="P602" s="42"/>
      <c r="Q602" s="42"/>
      <c r="R602" s="42"/>
      <c r="S602" s="42"/>
      <c r="T602" s="78"/>
      <c r="AT602" s="24" t="s">
        <v>148</v>
      </c>
      <c r="AU602" s="24" t="s">
        <v>81</v>
      </c>
    </row>
    <row r="603" spans="2:65" s="11" customFormat="1" ht="12" x14ac:dyDescent="0.3">
      <c r="B603" s="207"/>
      <c r="C603" s="208"/>
      <c r="D603" s="204" t="s">
        <v>150</v>
      </c>
      <c r="E603" s="209" t="s">
        <v>22</v>
      </c>
      <c r="F603" s="210" t="s">
        <v>724</v>
      </c>
      <c r="G603" s="208"/>
      <c r="H603" s="209" t="s">
        <v>22</v>
      </c>
      <c r="I603" s="211"/>
      <c r="J603" s="208"/>
      <c r="K603" s="208"/>
      <c r="L603" s="212"/>
      <c r="M603" s="213"/>
      <c r="N603" s="214"/>
      <c r="O603" s="214"/>
      <c r="P603" s="214"/>
      <c r="Q603" s="214"/>
      <c r="R603" s="214"/>
      <c r="S603" s="214"/>
      <c r="T603" s="215"/>
      <c r="AT603" s="216" t="s">
        <v>150</v>
      </c>
      <c r="AU603" s="216" t="s">
        <v>81</v>
      </c>
      <c r="AV603" s="11" t="s">
        <v>24</v>
      </c>
      <c r="AW603" s="11" t="s">
        <v>37</v>
      </c>
      <c r="AX603" s="11" t="s">
        <v>73</v>
      </c>
      <c r="AY603" s="216" t="s">
        <v>138</v>
      </c>
    </row>
    <row r="604" spans="2:65" s="12" customFormat="1" ht="12" x14ac:dyDescent="0.3">
      <c r="B604" s="217"/>
      <c r="C604" s="218"/>
      <c r="D604" s="204" t="s">
        <v>150</v>
      </c>
      <c r="E604" s="219" t="s">
        <v>22</v>
      </c>
      <c r="F604" s="220" t="s">
        <v>725</v>
      </c>
      <c r="G604" s="218"/>
      <c r="H604" s="221">
        <v>370.63499999999999</v>
      </c>
      <c r="I604" s="222"/>
      <c r="J604" s="218"/>
      <c r="K604" s="218"/>
      <c r="L604" s="223"/>
      <c r="M604" s="224"/>
      <c r="N604" s="225"/>
      <c r="O604" s="225"/>
      <c r="P604" s="225"/>
      <c r="Q604" s="225"/>
      <c r="R604" s="225"/>
      <c r="S604" s="225"/>
      <c r="T604" s="226"/>
      <c r="AT604" s="227" t="s">
        <v>150</v>
      </c>
      <c r="AU604" s="227" t="s">
        <v>81</v>
      </c>
      <c r="AV604" s="12" t="s">
        <v>81</v>
      </c>
      <c r="AW604" s="12" t="s">
        <v>37</v>
      </c>
      <c r="AX604" s="12" t="s">
        <v>73</v>
      </c>
      <c r="AY604" s="227" t="s">
        <v>138</v>
      </c>
    </row>
    <row r="605" spans="2:65" s="13" customFormat="1" ht="12" x14ac:dyDescent="0.3">
      <c r="B605" s="228"/>
      <c r="C605" s="229"/>
      <c r="D605" s="204" t="s">
        <v>150</v>
      </c>
      <c r="E605" s="230" t="s">
        <v>22</v>
      </c>
      <c r="F605" s="231" t="s">
        <v>173</v>
      </c>
      <c r="G605" s="229"/>
      <c r="H605" s="232">
        <v>370.63499999999999</v>
      </c>
      <c r="I605" s="233"/>
      <c r="J605" s="229"/>
      <c r="K605" s="229"/>
      <c r="L605" s="234"/>
      <c r="M605" s="235"/>
      <c r="N605" s="236"/>
      <c r="O605" s="236"/>
      <c r="P605" s="236"/>
      <c r="Q605" s="236"/>
      <c r="R605" s="236"/>
      <c r="S605" s="236"/>
      <c r="T605" s="237"/>
      <c r="AT605" s="238" t="s">
        <v>150</v>
      </c>
      <c r="AU605" s="238" t="s">
        <v>81</v>
      </c>
      <c r="AV605" s="13" t="s">
        <v>174</v>
      </c>
      <c r="AW605" s="13" t="s">
        <v>37</v>
      </c>
      <c r="AX605" s="13" t="s">
        <v>24</v>
      </c>
      <c r="AY605" s="238" t="s">
        <v>138</v>
      </c>
    </row>
    <row r="606" spans="2:65" s="10" customFormat="1" ht="29.85" customHeight="1" x14ac:dyDescent="0.35">
      <c r="B606" s="176"/>
      <c r="C606" s="177"/>
      <c r="D606" s="178" t="s">
        <v>72</v>
      </c>
      <c r="E606" s="190" t="s">
        <v>726</v>
      </c>
      <c r="F606" s="190" t="s">
        <v>727</v>
      </c>
      <c r="G606" s="177"/>
      <c r="H606" s="177"/>
      <c r="I606" s="180"/>
      <c r="J606" s="191">
        <f>BK606</f>
        <v>0</v>
      </c>
      <c r="K606" s="177"/>
      <c r="L606" s="182"/>
      <c r="M606" s="183"/>
      <c r="N606" s="184"/>
      <c r="O606" s="184"/>
      <c r="P606" s="185">
        <f>SUM(P607:P617)</f>
        <v>0</v>
      </c>
      <c r="Q606" s="184"/>
      <c r="R606" s="185">
        <f>SUM(R607:R617)</f>
        <v>0</v>
      </c>
      <c r="S606" s="184"/>
      <c r="T606" s="186">
        <f>SUM(T607:T617)</f>
        <v>0</v>
      </c>
      <c r="AR606" s="187" t="s">
        <v>24</v>
      </c>
      <c r="AT606" s="188" t="s">
        <v>72</v>
      </c>
      <c r="AU606" s="188" t="s">
        <v>24</v>
      </c>
      <c r="AY606" s="187" t="s">
        <v>138</v>
      </c>
      <c r="BK606" s="189">
        <f>SUM(BK607:BK617)</f>
        <v>0</v>
      </c>
    </row>
    <row r="607" spans="2:65" s="1" customFormat="1" ht="25.5" customHeight="1" x14ac:dyDescent="0.3">
      <c r="B607" s="41"/>
      <c r="C607" s="192" t="s">
        <v>728</v>
      </c>
      <c r="D607" s="192" t="s">
        <v>141</v>
      </c>
      <c r="E607" s="193" t="s">
        <v>729</v>
      </c>
      <c r="F607" s="194" t="s">
        <v>730</v>
      </c>
      <c r="G607" s="195" t="s">
        <v>194</v>
      </c>
      <c r="H607" s="196">
        <v>261.95699999999999</v>
      </c>
      <c r="I607" s="197"/>
      <c r="J607" s="198">
        <f>ROUND(I607*H607,2)</f>
        <v>0</v>
      </c>
      <c r="K607" s="194" t="s">
        <v>145</v>
      </c>
      <c r="L607" s="61"/>
      <c r="M607" s="199" t="s">
        <v>22</v>
      </c>
      <c r="N607" s="200" t="s">
        <v>44</v>
      </c>
      <c r="O607" s="42"/>
      <c r="P607" s="201">
        <f>O607*H607</f>
        <v>0</v>
      </c>
      <c r="Q607" s="201">
        <v>0</v>
      </c>
      <c r="R607" s="201">
        <f>Q607*H607</f>
        <v>0</v>
      </c>
      <c r="S607" s="201">
        <v>0</v>
      </c>
      <c r="T607" s="202">
        <f>S607*H607</f>
        <v>0</v>
      </c>
      <c r="AR607" s="24" t="s">
        <v>146</v>
      </c>
      <c r="AT607" s="24" t="s">
        <v>141</v>
      </c>
      <c r="AU607" s="24" t="s">
        <v>81</v>
      </c>
      <c r="AY607" s="24" t="s">
        <v>138</v>
      </c>
      <c r="BE607" s="203">
        <f>IF(N607="základní",J607,0)</f>
        <v>0</v>
      </c>
      <c r="BF607" s="203">
        <f>IF(N607="snížená",J607,0)</f>
        <v>0</v>
      </c>
      <c r="BG607" s="203">
        <f>IF(N607="zákl. přenesená",J607,0)</f>
        <v>0</v>
      </c>
      <c r="BH607" s="203">
        <f>IF(N607="sníž. přenesená",J607,0)</f>
        <v>0</v>
      </c>
      <c r="BI607" s="203">
        <f>IF(N607="nulová",J607,0)</f>
        <v>0</v>
      </c>
      <c r="BJ607" s="24" t="s">
        <v>24</v>
      </c>
      <c r="BK607" s="203">
        <f>ROUND(I607*H607,2)</f>
        <v>0</v>
      </c>
      <c r="BL607" s="24" t="s">
        <v>146</v>
      </c>
      <c r="BM607" s="24" t="s">
        <v>731</v>
      </c>
    </row>
    <row r="608" spans="2:65" s="1" customFormat="1" ht="72" x14ac:dyDescent="0.3">
      <c r="B608" s="41"/>
      <c r="C608" s="63"/>
      <c r="D608" s="204" t="s">
        <v>148</v>
      </c>
      <c r="E608" s="63"/>
      <c r="F608" s="205" t="s">
        <v>732</v>
      </c>
      <c r="G608" s="63"/>
      <c r="H608" s="63"/>
      <c r="I608" s="163"/>
      <c r="J608" s="63"/>
      <c r="K608" s="63"/>
      <c r="L608" s="61"/>
      <c r="M608" s="206"/>
      <c r="N608" s="42"/>
      <c r="O608" s="42"/>
      <c r="P608" s="42"/>
      <c r="Q608" s="42"/>
      <c r="R608" s="42"/>
      <c r="S608" s="42"/>
      <c r="T608" s="78"/>
      <c r="AT608" s="24" t="s">
        <v>148</v>
      </c>
      <c r="AU608" s="24" t="s">
        <v>81</v>
      </c>
    </row>
    <row r="609" spans="2:65" s="1" customFormat="1" ht="38.25" customHeight="1" x14ac:dyDescent="0.3">
      <c r="B609" s="41"/>
      <c r="C609" s="192" t="s">
        <v>733</v>
      </c>
      <c r="D609" s="192" t="s">
        <v>141</v>
      </c>
      <c r="E609" s="193" t="s">
        <v>734</v>
      </c>
      <c r="F609" s="194" t="s">
        <v>735</v>
      </c>
      <c r="G609" s="195" t="s">
        <v>194</v>
      </c>
      <c r="H609" s="196">
        <v>3667.3980000000001</v>
      </c>
      <c r="I609" s="197"/>
      <c r="J609" s="198">
        <f>ROUND(I609*H609,2)</f>
        <v>0</v>
      </c>
      <c r="K609" s="194" t="s">
        <v>145</v>
      </c>
      <c r="L609" s="61"/>
      <c r="M609" s="199" t="s">
        <v>22</v>
      </c>
      <c r="N609" s="200" t="s">
        <v>44</v>
      </c>
      <c r="O609" s="42"/>
      <c r="P609" s="201">
        <f>O609*H609</f>
        <v>0</v>
      </c>
      <c r="Q609" s="201">
        <v>0</v>
      </c>
      <c r="R609" s="201">
        <f>Q609*H609</f>
        <v>0</v>
      </c>
      <c r="S609" s="201">
        <v>0</v>
      </c>
      <c r="T609" s="202">
        <f>S609*H609</f>
        <v>0</v>
      </c>
      <c r="AR609" s="24" t="s">
        <v>146</v>
      </c>
      <c r="AT609" s="24" t="s">
        <v>141</v>
      </c>
      <c r="AU609" s="24" t="s">
        <v>81</v>
      </c>
      <c r="AY609" s="24" t="s">
        <v>138</v>
      </c>
      <c r="BE609" s="203">
        <f>IF(N609="základní",J609,0)</f>
        <v>0</v>
      </c>
      <c r="BF609" s="203">
        <f>IF(N609="snížená",J609,0)</f>
        <v>0</v>
      </c>
      <c r="BG609" s="203">
        <f>IF(N609="zákl. přenesená",J609,0)</f>
        <v>0</v>
      </c>
      <c r="BH609" s="203">
        <f>IF(N609="sníž. přenesená",J609,0)</f>
        <v>0</v>
      </c>
      <c r="BI609" s="203">
        <f>IF(N609="nulová",J609,0)</f>
        <v>0</v>
      </c>
      <c r="BJ609" s="24" t="s">
        <v>24</v>
      </c>
      <c r="BK609" s="203">
        <f>ROUND(I609*H609,2)</f>
        <v>0</v>
      </c>
      <c r="BL609" s="24" t="s">
        <v>146</v>
      </c>
      <c r="BM609" s="24" t="s">
        <v>736</v>
      </c>
    </row>
    <row r="610" spans="2:65" s="1" customFormat="1" ht="72" x14ac:dyDescent="0.3">
      <c r="B610" s="41"/>
      <c r="C610" s="63"/>
      <c r="D610" s="204" t="s">
        <v>148</v>
      </c>
      <c r="E610" s="63"/>
      <c r="F610" s="205" t="s">
        <v>732</v>
      </c>
      <c r="G610" s="63"/>
      <c r="H610" s="63"/>
      <c r="I610" s="163"/>
      <c r="J610" s="63"/>
      <c r="K610" s="63"/>
      <c r="L610" s="61"/>
      <c r="M610" s="206"/>
      <c r="N610" s="42"/>
      <c r="O610" s="42"/>
      <c r="P610" s="42"/>
      <c r="Q610" s="42"/>
      <c r="R610" s="42"/>
      <c r="S610" s="42"/>
      <c r="T610" s="78"/>
      <c r="AT610" s="24" t="s">
        <v>148</v>
      </c>
      <c r="AU610" s="24" t="s">
        <v>81</v>
      </c>
    </row>
    <row r="611" spans="2:65" s="12" customFormat="1" ht="12" x14ac:dyDescent="0.3">
      <c r="B611" s="217"/>
      <c r="C611" s="218"/>
      <c r="D611" s="204" t="s">
        <v>150</v>
      </c>
      <c r="E611" s="219" t="s">
        <v>22</v>
      </c>
      <c r="F611" s="220" t="s">
        <v>737</v>
      </c>
      <c r="G611" s="218"/>
      <c r="H611" s="221">
        <v>3667.3980000000001</v>
      </c>
      <c r="I611" s="222"/>
      <c r="J611" s="218"/>
      <c r="K611" s="218"/>
      <c r="L611" s="223"/>
      <c r="M611" s="224"/>
      <c r="N611" s="225"/>
      <c r="O611" s="225"/>
      <c r="P611" s="225"/>
      <c r="Q611" s="225"/>
      <c r="R611" s="225"/>
      <c r="S611" s="225"/>
      <c r="T611" s="226"/>
      <c r="AT611" s="227" t="s">
        <v>150</v>
      </c>
      <c r="AU611" s="227" t="s">
        <v>81</v>
      </c>
      <c r="AV611" s="12" t="s">
        <v>81</v>
      </c>
      <c r="AW611" s="12" t="s">
        <v>37</v>
      </c>
      <c r="AX611" s="12" t="s">
        <v>24</v>
      </c>
      <c r="AY611" s="227" t="s">
        <v>138</v>
      </c>
    </row>
    <row r="612" spans="2:65" s="1" customFormat="1" ht="25.5" customHeight="1" x14ac:dyDescent="0.3">
      <c r="B612" s="41"/>
      <c r="C612" s="192" t="s">
        <v>738</v>
      </c>
      <c r="D612" s="192" t="s">
        <v>141</v>
      </c>
      <c r="E612" s="193" t="s">
        <v>739</v>
      </c>
      <c r="F612" s="194" t="s">
        <v>740</v>
      </c>
      <c r="G612" s="195" t="s">
        <v>194</v>
      </c>
      <c r="H612" s="196">
        <v>261.95699999999999</v>
      </c>
      <c r="I612" s="197"/>
      <c r="J612" s="198">
        <f>ROUND(I612*H612,2)</f>
        <v>0</v>
      </c>
      <c r="K612" s="194" t="s">
        <v>145</v>
      </c>
      <c r="L612" s="61"/>
      <c r="M612" s="199" t="s">
        <v>22</v>
      </c>
      <c r="N612" s="200" t="s">
        <v>44</v>
      </c>
      <c r="O612" s="42"/>
      <c r="P612" s="201">
        <f>O612*H612</f>
        <v>0</v>
      </c>
      <c r="Q612" s="201">
        <v>0</v>
      </c>
      <c r="R612" s="201">
        <f>Q612*H612</f>
        <v>0</v>
      </c>
      <c r="S612" s="201">
        <v>0</v>
      </c>
      <c r="T612" s="202">
        <f>S612*H612</f>
        <v>0</v>
      </c>
      <c r="AR612" s="24" t="s">
        <v>146</v>
      </c>
      <c r="AT612" s="24" t="s">
        <v>141</v>
      </c>
      <c r="AU612" s="24" t="s">
        <v>81</v>
      </c>
      <c r="AY612" s="24" t="s">
        <v>138</v>
      </c>
      <c r="BE612" s="203">
        <f>IF(N612="základní",J612,0)</f>
        <v>0</v>
      </c>
      <c r="BF612" s="203">
        <f>IF(N612="snížená",J612,0)</f>
        <v>0</v>
      </c>
      <c r="BG612" s="203">
        <f>IF(N612="zákl. přenesená",J612,0)</f>
        <v>0</v>
      </c>
      <c r="BH612" s="203">
        <f>IF(N612="sníž. přenesená",J612,0)</f>
        <v>0</v>
      </c>
      <c r="BI612" s="203">
        <f>IF(N612="nulová",J612,0)</f>
        <v>0</v>
      </c>
      <c r="BJ612" s="24" t="s">
        <v>24</v>
      </c>
      <c r="BK612" s="203">
        <f>ROUND(I612*H612,2)</f>
        <v>0</v>
      </c>
      <c r="BL612" s="24" t="s">
        <v>146</v>
      </c>
      <c r="BM612" s="24" t="s">
        <v>741</v>
      </c>
    </row>
    <row r="613" spans="2:65" s="1" customFormat="1" ht="36" x14ac:dyDescent="0.3">
      <c r="B613" s="41"/>
      <c r="C613" s="63"/>
      <c r="D613" s="204" t="s">
        <v>148</v>
      </c>
      <c r="E613" s="63"/>
      <c r="F613" s="205" t="s">
        <v>742</v>
      </c>
      <c r="G613" s="63"/>
      <c r="H613" s="63"/>
      <c r="I613" s="163"/>
      <c r="J613" s="63"/>
      <c r="K613" s="63"/>
      <c r="L613" s="61"/>
      <c r="M613" s="206"/>
      <c r="N613" s="42"/>
      <c r="O613" s="42"/>
      <c r="P613" s="42"/>
      <c r="Q613" s="42"/>
      <c r="R613" s="42"/>
      <c r="S613" s="42"/>
      <c r="T613" s="78"/>
      <c r="AT613" s="24" t="s">
        <v>148</v>
      </c>
      <c r="AU613" s="24" t="s">
        <v>81</v>
      </c>
    </row>
    <row r="614" spans="2:65" s="1" customFormat="1" ht="25.5" customHeight="1" x14ac:dyDescent="0.3">
      <c r="B614" s="41"/>
      <c r="C614" s="192" t="s">
        <v>743</v>
      </c>
      <c r="D614" s="192" t="s">
        <v>141</v>
      </c>
      <c r="E614" s="193" t="s">
        <v>744</v>
      </c>
      <c r="F614" s="194" t="s">
        <v>745</v>
      </c>
      <c r="G614" s="195" t="s">
        <v>194</v>
      </c>
      <c r="H614" s="196">
        <v>261.95699999999999</v>
      </c>
      <c r="I614" s="197"/>
      <c r="J614" s="198">
        <f>ROUND(I614*H614,2)</f>
        <v>0</v>
      </c>
      <c r="K614" s="194" t="s">
        <v>145</v>
      </c>
      <c r="L614" s="61"/>
      <c r="M614" s="199" t="s">
        <v>22</v>
      </c>
      <c r="N614" s="200" t="s">
        <v>44</v>
      </c>
      <c r="O614" s="42"/>
      <c r="P614" s="201">
        <f>O614*H614</f>
        <v>0</v>
      </c>
      <c r="Q614" s="201">
        <v>0</v>
      </c>
      <c r="R614" s="201">
        <f>Q614*H614</f>
        <v>0</v>
      </c>
      <c r="S614" s="201">
        <v>0</v>
      </c>
      <c r="T614" s="202">
        <f>S614*H614</f>
        <v>0</v>
      </c>
      <c r="AR614" s="24" t="s">
        <v>146</v>
      </c>
      <c r="AT614" s="24" t="s">
        <v>141</v>
      </c>
      <c r="AU614" s="24" t="s">
        <v>81</v>
      </c>
      <c r="AY614" s="24" t="s">
        <v>138</v>
      </c>
      <c r="BE614" s="203">
        <f>IF(N614="základní",J614,0)</f>
        <v>0</v>
      </c>
      <c r="BF614" s="203">
        <f>IF(N614="snížená",J614,0)</f>
        <v>0</v>
      </c>
      <c r="BG614" s="203">
        <f>IF(N614="zákl. přenesená",J614,0)</f>
        <v>0</v>
      </c>
      <c r="BH614" s="203">
        <f>IF(N614="sníž. přenesená",J614,0)</f>
        <v>0</v>
      </c>
      <c r="BI614" s="203">
        <f>IF(N614="nulová",J614,0)</f>
        <v>0</v>
      </c>
      <c r="BJ614" s="24" t="s">
        <v>24</v>
      </c>
      <c r="BK614" s="203">
        <f>ROUND(I614*H614,2)</f>
        <v>0</v>
      </c>
      <c r="BL614" s="24" t="s">
        <v>146</v>
      </c>
      <c r="BM614" s="24" t="s">
        <v>746</v>
      </c>
    </row>
    <row r="615" spans="2:65" s="1" customFormat="1" ht="120" x14ac:dyDescent="0.3">
      <c r="B615" s="41"/>
      <c r="C615" s="63"/>
      <c r="D615" s="204" t="s">
        <v>148</v>
      </c>
      <c r="E615" s="63"/>
      <c r="F615" s="205" t="s">
        <v>747</v>
      </c>
      <c r="G615" s="63"/>
      <c r="H615" s="63"/>
      <c r="I615" s="163"/>
      <c r="J615" s="63"/>
      <c r="K615" s="63"/>
      <c r="L615" s="61"/>
      <c r="M615" s="206"/>
      <c r="N615" s="42"/>
      <c r="O615" s="42"/>
      <c r="P615" s="42"/>
      <c r="Q615" s="42"/>
      <c r="R615" s="42"/>
      <c r="S615" s="42"/>
      <c r="T615" s="78"/>
      <c r="AT615" s="24" t="s">
        <v>148</v>
      </c>
      <c r="AU615" s="24" t="s">
        <v>81</v>
      </c>
    </row>
    <row r="616" spans="2:65" s="1" customFormat="1" ht="38.25" customHeight="1" x14ac:dyDescent="0.3">
      <c r="B616" s="41"/>
      <c r="C616" s="192" t="s">
        <v>748</v>
      </c>
      <c r="D616" s="192" t="s">
        <v>141</v>
      </c>
      <c r="E616" s="193" t="s">
        <v>749</v>
      </c>
      <c r="F616" s="194" t="s">
        <v>750</v>
      </c>
      <c r="G616" s="195" t="s">
        <v>194</v>
      </c>
      <c r="H616" s="196">
        <v>261.95699999999999</v>
      </c>
      <c r="I616" s="197"/>
      <c r="J616" s="198">
        <f>ROUND(I616*H616,2)</f>
        <v>0</v>
      </c>
      <c r="K616" s="194" t="s">
        <v>145</v>
      </c>
      <c r="L616" s="61"/>
      <c r="M616" s="199" t="s">
        <v>22</v>
      </c>
      <c r="N616" s="200" t="s">
        <v>44</v>
      </c>
      <c r="O616" s="42"/>
      <c r="P616" s="201">
        <f>O616*H616</f>
        <v>0</v>
      </c>
      <c r="Q616" s="201">
        <v>0</v>
      </c>
      <c r="R616" s="201">
        <f>Q616*H616</f>
        <v>0</v>
      </c>
      <c r="S616" s="201">
        <v>0</v>
      </c>
      <c r="T616" s="202">
        <f>S616*H616</f>
        <v>0</v>
      </c>
      <c r="AR616" s="24" t="s">
        <v>146</v>
      </c>
      <c r="AT616" s="24" t="s">
        <v>141</v>
      </c>
      <c r="AU616" s="24" t="s">
        <v>81</v>
      </c>
      <c r="AY616" s="24" t="s">
        <v>138</v>
      </c>
      <c r="BE616" s="203">
        <f>IF(N616="základní",J616,0)</f>
        <v>0</v>
      </c>
      <c r="BF616" s="203">
        <f>IF(N616="snížená",J616,0)</f>
        <v>0</v>
      </c>
      <c r="BG616" s="203">
        <f>IF(N616="zákl. přenesená",J616,0)</f>
        <v>0</v>
      </c>
      <c r="BH616" s="203">
        <f>IF(N616="sníž. přenesená",J616,0)</f>
        <v>0</v>
      </c>
      <c r="BI616" s="203">
        <f>IF(N616="nulová",J616,0)</f>
        <v>0</v>
      </c>
      <c r="BJ616" s="24" t="s">
        <v>24</v>
      </c>
      <c r="BK616" s="203">
        <f>ROUND(I616*H616,2)</f>
        <v>0</v>
      </c>
      <c r="BL616" s="24" t="s">
        <v>146</v>
      </c>
      <c r="BM616" s="24" t="s">
        <v>751</v>
      </c>
    </row>
    <row r="617" spans="2:65" s="1" customFormat="1" ht="72" x14ac:dyDescent="0.3">
      <c r="B617" s="41"/>
      <c r="C617" s="63"/>
      <c r="D617" s="204" t="s">
        <v>148</v>
      </c>
      <c r="E617" s="63"/>
      <c r="F617" s="205" t="s">
        <v>752</v>
      </c>
      <c r="G617" s="63"/>
      <c r="H617" s="63"/>
      <c r="I617" s="163"/>
      <c r="J617" s="63"/>
      <c r="K617" s="63"/>
      <c r="L617" s="61"/>
      <c r="M617" s="206"/>
      <c r="N617" s="42"/>
      <c r="O617" s="42"/>
      <c r="P617" s="42"/>
      <c r="Q617" s="42"/>
      <c r="R617" s="42"/>
      <c r="S617" s="42"/>
      <c r="T617" s="78"/>
      <c r="AT617" s="24" t="s">
        <v>148</v>
      </c>
      <c r="AU617" s="24" t="s">
        <v>81</v>
      </c>
    </row>
    <row r="618" spans="2:65" s="10" customFormat="1" ht="29.85" customHeight="1" x14ac:dyDescent="0.35">
      <c r="B618" s="176"/>
      <c r="C618" s="177"/>
      <c r="D618" s="178" t="s">
        <v>72</v>
      </c>
      <c r="E618" s="190" t="s">
        <v>753</v>
      </c>
      <c r="F618" s="190" t="s">
        <v>754</v>
      </c>
      <c r="G618" s="177"/>
      <c r="H618" s="177"/>
      <c r="I618" s="180"/>
      <c r="J618" s="191">
        <f>BK618</f>
        <v>0</v>
      </c>
      <c r="K618" s="177"/>
      <c r="L618" s="182"/>
      <c r="M618" s="183"/>
      <c r="N618" s="184"/>
      <c r="O618" s="184"/>
      <c r="P618" s="185">
        <f>SUM(P619:P620)</f>
        <v>0</v>
      </c>
      <c r="Q618" s="184"/>
      <c r="R618" s="185">
        <f>SUM(R619:R620)</f>
        <v>0</v>
      </c>
      <c r="S618" s="184"/>
      <c r="T618" s="186">
        <f>SUM(T619:T620)</f>
        <v>0</v>
      </c>
      <c r="AR618" s="187" t="s">
        <v>24</v>
      </c>
      <c r="AT618" s="188" t="s">
        <v>72</v>
      </c>
      <c r="AU618" s="188" t="s">
        <v>24</v>
      </c>
      <c r="AY618" s="187" t="s">
        <v>138</v>
      </c>
      <c r="BK618" s="189">
        <f>SUM(BK619:BK620)</f>
        <v>0</v>
      </c>
    </row>
    <row r="619" spans="2:65" s="1" customFormat="1" ht="38.25" customHeight="1" x14ac:dyDescent="0.3">
      <c r="B619" s="41"/>
      <c r="C619" s="192" t="s">
        <v>755</v>
      </c>
      <c r="D619" s="192" t="s">
        <v>141</v>
      </c>
      <c r="E619" s="193" t="s">
        <v>756</v>
      </c>
      <c r="F619" s="194" t="s">
        <v>757</v>
      </c>
      <c r="G619" s="195" t="s">
        <v>194</v>
      </c>
      <c r="H619" s="196">
        <v>190.93700000000001</v>
      </c>
      <c r="I619" s="197"/>
      <c r="J619" s="198">
        <f>ROUND(I619*H619,2)</f>
        <v>0</v>
      </c>
      <c r="K619" s="194" t="s">
        <v>145</v>
      </c>
      <c r="L619" s="61"/>
      <c r="M619" s="199" t="s">
        <v>22</v>
      </c>
      <c r="N619" s="200" t="s">
        <v>44</v>
      </c>
      <c r="O619" s="42"/>
      <c r="P619" s="201">
        <f>O619*H619</f>
        <v>0</v>
      </c>
      <c r="Q619" s="201">
        <v>0</v>
      </c>
      <c r="R619" s="201">
        <f>Q619*H619</f>
        <v>0</v>
      </c>
      <c r="S619" s="201">
        <v>0</v>
      </c>
      <c r="T619" s="202">
        <f>S619*H619</f>
        <v>0</v>
      </c>
      <c r="AR619" s="24" t="s">
        <v>146</v>
      </c>
      <c r="AT619" s="24" t="s">
        <v>141</v>
      </c>
      <c r="AU619" s="24" t="s">
        <v>81</v>
      </c>
      <c r="AY619" s="24" t="s">
        <v>138</v>
      </c>
      <c r="BE619" s="203">
        <f>IF(N619="základní",J619,0)</f>
        <v>0</v>
      </c>
      <c r="BF619" s="203">
        <f>IF(N619="snížená",J619,0)</f>
        <v>0</v>
      </c>
      <c r="BG619" s="203">
        <f>IF(N619="zákl. přenesená",J619,0)</f>
        <v>0</v>
      </c>
      <c r="BH619" s="203">
        <f>IF(N619="sníž. přenesená",J619,0)</f>
        <v>0</v>
      </c>
      <c r="BI619" s="203">
        <f>IF(N619="nulová",J619,0)</f>
        <v>0</v>
      </c>
      <c r="BJ619" s="24" t="s">
        <v>24</v>
      </c>
      <c r="BK619" s="203">
        <f>ROUND(I619*H619,2)</f>
        <v>0</v>
      </c>
      <c r="BL619" s="24" t="s">
        <v>146</v>
      </c>
      <c r="BM619" s="24" t="s">
        <v>758</v>
      </c>
    </row>
    <row r="620" spans="2:65" s="1" customFormat="1" ht="72" x14ac:dyDescent="0.3">
      <c r="B620" s="41"/>
      <c r="C620" s="63"/>
      <c r="D620" s="204" t="s">
        <v>148</v>
      </c>
      <c r="E620" s="63"/>
      <c r="F620" s="205" t="s">
        <v>759</v>
      </c>
      <c r="G620" s="63"/>
      <c r="H620" s="63"/>
      <c r="I620" s="163"/>
      <c r="J620" s="63"/>
      <c r="K620" s="63"/>
      <c r="L620" s="61"/>
      <c r="M620" s="206"/>
      <c r="N620" s="42"/>
      <c r="O620" s="42"/>
      <c r="P620" s="42"/>
      <c r="Q620" s="42"/>
      <c r="R620" s="42"/>
      <c r="S620" s="42"/>
      <c r="T620" s="78"/>
      <c r="AT620" s="24" t="s">
        <v>148</v>
      </c>
      <c r="AU620" s="24" t="s">
        <v>81</v>
      </c>
    </row>
    <row r="621" spans="2:65" s="10" customFormat="1" ht="37.35" customHeight="1" x14ac:dyDescent="0.35">
      <c r="B621" s="176"/>
      <c r="C621" s="177"/>
      <c r="D621" s="178" t="s">
        <v>72</v>
      </c>
      <c r="E621" s="179" t="s">
        <v>760</v>
      </c>
      <c r="F621" s="179" t="s">
        <v>761</v>
      </c>
      <c r="G621" s="177"/>
      <c r="H621" s="177"/>
      <c r="I621" s="180"/>
      <c r="J621" s="181">
        <f>BK621</f>
        <v>0</v>
      </c>
      <c r="K621" s="177"/>
      <c r="L621" s="182"/>
      <c r="M621" s="183"/>
      <c r="N621" s="184"/>
      <c r="O621" s="184"/>
      <c r="P621" s="185">
        <f>P622+P647+P700+P771+P783+P831+P844+P895+P935+P962+P970+P997+P1017</f>
        <v>0</v>
      </c>
      <c r="Q621" s="184"/>
      <c r="R621" s="185">
        <f>R622+R647+R700+R771+R783+R831+R844+R895+R935+R962+R970+R997+R1017</f>
        <v>14.90493157</v>
      </c>
      <c r="S621" s="184"/>
      <c r="T621" s="186">
        <f>T622+T647+T700+T771+T783+T831+T844+T895+T935+T962+T970+T997+T1017</f>
        <v>0</v>
      </c>
      <c r="AR621" s="187" t="s">
        <v>81</v>
      </c>
      <c r="AT621" s="188" t="s">
        <v>72</v>
      </c>
      <c r="AU621" s="188" t="s">
        <v>73</v>
      </c>
      <c r="AY621" s="187" t="s">
        <v>138</v>
      </c>
      <c r="BK621" s="189">
        <f>BK622+BK647+BK700+BK771+BK783+BK831+BK844+BK895+BK935+BK962+BK970+BK997+BK1017</f>
        <v>0</v>
      </c>
    </row>
    <row r="622" spans="2:65" s="10" customFormat="1" ht="19.95" customHeight="1" x14ac:dyDescent="0.35">
      <c r="B622" s="176"/>
      <c r="C622" s="177"/>
      <c r="D622" s="178" t="s">
        <v>72</v>
      </c>
      <c r="E622" s="190" t="s">
        <v>762</v>
      </c>
      <c r="F622" s="190" t="s">
        <v>763</v>
      </c>
      <c r="G622" s="177"/>
      <c r="H622" s="177"/>
      <c r="I622" s="180"/>
      <c r="J622" s="191">
        <f>BK622</f>
        <v>0</v>
      </c>
      <c r="K622" s="177"/>
      <c r="L622" s="182"/>
      <c r="M622" s="183"/>
      <c r="N622" s="184"/>
      <c r="O622" s="184"/>
      <c r="P622" s="185">
        <f>SUM(P623:P646)</f>
        <v>0</v>
      </c>
      <c r="Q622" s="184"/>
      <c r="R622" s="185">
        <f>SUM(R623:R646)</f>
        <v>1.0779974000000001</v>
      </c>
      <c r="S622" s="184"/>
      <c r="T622" s="186">
        <f>SUM(T623:T646)</f>
        <v>0</v>
      </c>
      <c r="AR622" s="187" t="s">
        <v>81</v>
      </c>
      <c r="AT622" s="188" t="s">
        <v>72</v>
      </c>
      <c r="AU622" s="188" t="s">
        <v>24</v>
      </c>
      <c r="AY622" s="187" t="s">
        <v>138</v>
      </c>
      <c r="BK622" s="189">
        <f>SUM(BK623:BK646)</f>
        <v>0</v>
      </c>
    </row>
    <row r="623" spans="2:65" s="1" customFormat="1" ht="25.5" customHeight="1" x14ac:dyDescent="0.3">
      <c r="B623" s="41"/>
      <c r="C623" s="192" t="s">
        <v>764</v>
      </c>
      <c r="D623" s="192" t="s">
        <v>141</v>
      </c>
      <c r="E623" s="193" t="s">
        <v>765</v>
      </c>
      <c r="F623" s="194" t="s">
        <v>766</v>
      </c>
      <c r="G623" s="195" t="s">
        <v>144</v>
      </c>
      <c r="H623" s="196">
        <v>37.558999999999997</v>
      </c>
      <c r="I623" s="197"/>
      <c r="J623" s="198">
        <f>ROUND(I623*H623,2)</f>
        <v>0</v>
      </c>
      <c r="K623" s="194" t="s">
        <v>145</v>
      </c>
      <c r="L623" s="61"/>
      <c r="M623" s="199" t="s">
        <v>22</v>
      </c>
      <c r="N623" s="200" t="s">
        <v>44</v>
      </c>
      <c r="O623" s="42"/>
      <c r="P623" s="201">
        <f>O623*H623</f>
        <v>0</v>
      </c>
      <c r="Q623" s="201">
        <v>3.5000000000000001E-3</v>
      </c>
      <c r="R623" s="201">
        <f>Q623*H623</f>
        <v>0.1314565</v>
      </c>
      <c r="S623" s="201">
        <v>0</v>
      </c>
      <c r="T623" s="202">
        <f>S623*H623</f>
        <v>0</v>
      </c>
      <c r="AR623" s="24" t="s">
        <v>289</v>
      </c>
      <c r="AT623" s="24" t="s">
        <v>141</v>
      </c>
      <c r="AU623" s="24" t="s">
        <v>81</v>
      </c>
      <c r="AY623" s="24" t="s">
        <v>138</v>
      </c>
      <c r="BE623" s="203">
        <f>IF(N623="základní",J623,0)</f>
        <v>0</v>
      </c>
      <c r="BF623" s="203">
        <f>IF(N623="snížená",J623,0)</f>
        <v>0</v>
      </c>
      <c r="BG623" s="203">
        <f>IF(N623="zákl. přenesená",J623,0)</f>
        <v>0</v>
      </c>
      <c r="BH623" s="203">
        <f>IF(N623="sníž. přenesená",J623,0)</f>
        <v>0</v>
      </c>
      <c r="BI623" s="203">
        <f>IF(N623="nulová",J623,0)</f>
        <v>0</v>
      </c>
      <c r="BJ623" s="24" t="s">
        <v>24</v>
      </c>
      <c r="BK623" s="203">
        <f>ROUND(I623*H623,2)</f>
        <v>0</v>
      </c>
      <c r="BL623" s="24" t="s">
        <v>289</v>
      </c>
      <c r="BM623" s="24" t="s">
        <v>767</v>
      </c>
    </row>
    <row r="624" spans="2:65" s="11" customFormat="1" ht="12" x14ac:dyDescent="0.3">
      <c r="B624" s="207"/>
      <c r="C624" s="208"/>
      <c r="D624" s="204" t="s">
        <v>150</v>
      </c>
      <c r="E624" s="209" t="s">
        <v>22</v>
      </c>
      <c r="F624" s="210" t="s">
        <v>295</v>
      </c>
      <c r="G624" s="208"/>
      <c r="H624" s="209" t="s">
        <v>22</v>
      </c>
      <c r="I624" s="211"/>
      <c r="J624" s="208"/>
      <c r="K624" s="208"/>
      <c r="L624" s="212"/>
      <c r="M624" s="213"/>
      <c r="N624" s="214"/>
      <c r="O624" s="214"/>
      <c r="P624" s="214"/>
      <c r="Q624" s="214"/>
      <c r="R624" s="214"/>
      <c r="S624" s="214"/>
      <c r="T624" s="215"/>
      <c r="AT624" s="216" t="s">
        <v>150</v>
      </c>
      <c r="AU624" s="216" t="s">
        <v>81</v>
      </c>
      <c r="AV624" s="11" t="s">
        <v>24</v>
      </c>
      <c r="AW624" s="11" t="s">
        <v>37</v>
      </c>
      <c r="AX624" s="11" t="s">
        <v>73</v>
      </c>
      <c r="AY624" s="216" t="s">
        <v>138</v>
      </c>
    </row>
    <row r="625" spans="2:65" s="11" customFormat="1" ht="12" x14ac:dyDescent="0.3">
      <c r="B625" s="207"/>
      <c r="C625" s="208"/>
      <c r="D625" s="204" t="s">
        <v>150</v>
      </c>
      <c r="E625" s="209" t="s">
        <v>22</v>
      </c>
      <c r="F625" s="210" t="s">
        <v>694</v>
      </c>
      <c r="G625" s="208"/>
      <c r="H625" s="209" t="s">
        <v>22</v>
      </c>
      <c r="I625" s="211"/>
      <c r="J625" s="208"/>
      <c r="K625" s="208"/>
      <c r="L625" s="212"/>
      <c r="M625" s="213"/>
      <c r="N625" s="214"/>
      <c r="O625" s="214"/>
      <c r="P625" s="214"/>
      <c r="Q625" s="214"/>
      <c r="R625" s="214"/>
      <c r="S625" s="214"/>
      <c r="T625" s="215"/>
      <c r="AT625" s="216" t="s">
        <v>150</v>
      </c>
      <c r="AU625" s="216" t="s">
        <v>81</v>
      </c>
      <c r="AV625" s="11" t="s">
        <v>24</v>
      </c>
      <c r="AW625" s="11" t="s">
        <v>37</v>
      </c>
      <c r="AX625" s="11" t="s">
        <v>73</v>
      </c>
      <c r="AY625" s="216" t="s">
        <v>138</v>
      </c>
    </row>
    <row r="626" spans="2:65" s="12" customFormat="1" ht="12" x14ac:dyDescent="0.3">
      <c r="B626" s="217"/>
      <c r="C626" s="218"/>
      <c r="D626" s="204" t="s">
        <v>150</v>
      </c>
      <c r="E626" s="219" t="s">
        <v>22</v>
      </c>
      <c r="F626" s="220" t="s">
        <v>695</v>
      </c>
      <c r="G626" s="218"/>
      <c r="H626" s="221">
        <v>22.37</v>
      </c>
      <c r="I626" s="222"/>
      <c r="J626" s="218"/>
      <c r="K626" s="218"/>
      <c r="L626" s="223"/>
      <c r="M626" s="224"/>
      <c r="N626" s="225"/>
      <c r="O626" s="225"/>
      <c r="P626" s="225"/>
      <c r="Q626" s="225"/>
      <c r="R626" s="225"/>
      <c r="S626" s="225"/>
      <c r="T626" s="226"/>
      <c r="AT626" s="227" t="s">
        <v>150</v>
      </c>
      <c r="AU626" s="227" t="s">
        <v>81</v>
      </c>
      <c r="AV626" s="12" t="s">
        <v>81</v>
      </c>
      <c r="AW626" s="12" t="s">
        <v>37</v>
      </c>
      <c r="AX626" s="12" t="s">
        <v>73</v>
      </c>
      <c r="AY626" s="227" t="s">
        <v>138</v>
      </c>
    </row>
    <row r="627" spans="2:65" s="11" customFormat="1" ht="12" x14ac:dyDescent="0.3">
      <c r="B627" s="207"/>
      <c r="C627" s="208"/>
      <c r="D627" s="204" t="s">
        <v>150</v>
      </c>
      <c r="E627" s="209" t="s">
        <v>22</v>
      </c>
      <c r="F627" s="210" t="s">
        <v>768</v>
      </c>
      <c r="G627" s="208"/>
      <c r="H627" s="209" t="s">
        <v>22</v>
      </c>
      <c r="I627" s="211"/>
      <c r="J627" s="208"/>
      <c r="K627" s="208"/>
      <c r="L627" s="212"/>
      <c r="M627" s="213"/>
      <c r="N627" s="214"/>
      <c r="O627" s="214"/>
      <c r="P627" s="214"/>
      <c r="Q627" s="214"/>
      <c r="R627" s="214"/>
      <c r="S627" s="214"/>
      <c r="T627" s="215"/>
      <c r="AT627" s="216" t="s">
        <v>150</v>
      </c>
      <c r="AU627" s="216" t="s">
        <v>81</v>
      </c>
      <c r="AV627" s="11" t="s">
        <v>24</v>
      </c>
      <c r="AW627" s="11" t="s">
        <v>37</v>
      </c>
      <c r="AX627" s="11" t="s">
        <v>73</v>
      </c>
      <c r="AY627" s="216" t="s">
        <v>138</v>
      </c>
    </row>
    <row r="628" spans="2:65" s="12" customFormat="1" ht="12" x14ac:dyDescent="0.3">
      <c r="B628" s="217"/>
      <c r="C628" s="218"/>
      <c r="D628" s="204" t="s">
        <v>150</v>
      </c>
      <c r="E628" s="219" t="s">
        <v>22</v>
      </c>
      <c r="F628" s="220" t="s">
        <v>769</v>
      </c>
      <c r="G628" s="218"/>
      <c r="H628" s="221">
        <v>15.189</v>
      </c>
      <c r="I628" s="222"/>
      <c r="J628" s="218"/>
      <c r="K628" s="218"/>
      <c r="L628" s="223"/>
      <c r="M628" s="224"/>
      <c r="N628" s="225"/>
      <c r="O628" s="225"/>
      <c r="P628" s="225"/>
      <c r="Q628" s="225"/>
      <c r="R628" s="225"/>
      <c r="S628" s="225"/>
      <c r="T628" s="226"/>
      <c r="AT628" s="227" t="s">
        <v>150</v>
      </c>
      <c r="AU628" s="227" t="s">
        <v>81</v>
      </c>
      <c r="AV628" s="12" t="s">
        <v>81</v>
      </c>
      <c r="AW628" s="12" t="s">
        <v>37</v>
      </c>
      <c r="AX628" s="12" t="s">
        <v>73</v>
      </c>
      <c r="AY628" s="227" t="s">
        <v>138</v>
      </c>
    </row>
    <row r="629" spans="2:65" s="13" customFormat="1" ht="12" x14ac:dyDescent="0.3">
      <c r="B629" s="228"/>
      <c r="C629" s="229"/>
      <c r="D629" s="204" t="s">
        <v>150</v>
      </c>
      <c r="E629" s="230" t="s">
        <v>22</v>
      </c>
      <c r="F629" s="231" t="s">
        <v>173</v>
      </c>
      <c r="G629" s="229"/>
      <c r="H629" s="232">
        <v>37.558999999999997</v>
      </c>
      <c r="I629" s="233"/>
      <c r="J629" s="229"/>
      <c r="K629" s="229"/>
      <c r="L629" s="234"/>
      <c r="M629" s="235"/>
      <c r="N629" s="236"/>
      <c r="O629" s="236"/>
      <c r="P629" s="236"/>
      <c r="Q629" s="236"/>
      <c r="R629" s="236"/>
      <c r="S629" s="236"/>
      <c r="T629" s="237"/>
      <c r="AT629" s="238" t="s">
        <v>150</v>
      </c>
      <c r="AU629" s="238" t="s">
        <v>81</v>
      </c>
      <c r="AV629" s="13" t="s">
        <v>174</v>
      </c>
      <c r="AW629" s="13" t="s">
        <v>37</v>
      </c>
      <c r="AX629" s="13" t="s">
        <v>24</v>
      </c>
      <c r="AY629" s="238" t="s">
        <v>138</v>
      </c>
    </row>
    <row r="630" spans="2:65" s="1" customFormat="1" ht="25.5" customHeight="1" x14ac:dyDescent="0.3">
      <c r="B630" s="41"/>
      <c r="C630" s="192" t="s">
        <v>770</v>
      </c>
      <c r="D630" s="192" t="s">
        <v>141</v>
      </c>
      <c r="E630" s="193" t="s">
        <v>771</v>
      </c>
      <c r="F630" s="194" t="s">
        <v>772</v>
      </c>
      <c r="G630" s="195" t="s">
        <v>144</v>
      </c>
      <c r="H630" s="196">
        <v>98.58</v>
      </c>
      <c r="I630" s="197"/>
      <c r="J630" s="198">
        <f>ROUND(I630*H630,2)</f>
        <v>0</v>
      </c>
      <c r="K630" s="194" t="s">
        <v>145</v>
      </c>
      <c r="L630" s="61"/>
      <c r="M630" s="199" t="s">
        <v>22</v>
      </c>
      <c r="N630" s="200" t="s">
        <v>44</v>
      </c>
      <c r="O630" s="42"/>
      <c r="P630" s="201">
        <f>O630*H630</f>
        <v>0</v>
      </c>
      <c r="Q630" s="201">
        <v>3.0000000000000001E-5</v>
      </c>
      <c r="R630" s="201">
        <f>Q630*H630</f>
        <v>2.9574000000000002E-3</v>
      </c>
      <c r="S630" s="201">
        <v>0</v>
      </c>
      <c r="T630" s="202">
        <f>S630*H630</f>
        <v>0</v>
      </c>
      <c r="AR630" s="24" t="s">
        <v>289</v>
      </c>
      <c r="AT630" s="24" t="s">
        <v>141</v>
      </c>
      <c r="AU630" s="24" t="s">
        <v>81</v>
      </c>
      <c r="AY630" s="24" t="s">
        <v>138</v>
      </c>
      <c r="BE630" s="203">
        <f>IF(N630="základní",J630,0)</f>
        <v>0</v>
      </c>
      <c r="BF630" s="203">
        <f>IF(N630="snížená",J630,0)</f>
        <v>0</v>
      </c>
      <c r="BG630" s="203">
        <f>IF(N630="zákl. přenesená",J630,0)</f>
        <v>0</v>
      </c>
      <c r="BH630" s="203">
        <f>IF(N630="sníž. přenesená",J630,0)</f>
        <v>0</v>
      </c>
      <c r="BI630" s="203">
        <f>IF(N630="nulová",J630,0)</f>
        <v>0</v>
      </c>
      <c r="BJ630" s="24" t="s">
        <v>24</v>
      </c>
      <c r="BK630" s="203">
        <f>ROUND(I630*H630,2)</f>
        <v>0</v>
      </c>
      <c r="BL630" s="24" t="s">
        <v>289</v>
      </c>
      <c r="BM630" s="24" t="s">
        <v>773</v>
      </c>
    </row>
    <row r="631" spans="2:65" s="1" customFormat="1" ht="36" x14ac:dyDescent="0.3">
      <c r="B631" s="41"/>
      <c r="C631" s="63"/>
      <c r="D631" s="204" t="s">
        <v>148</v>
      </c>
      <c r="E631" s="63"/>
      <c r="F631" s="205" t="s">
        <v>774</v>
      </c>
      <c r="G631" s="63"/>
      <c r="H631" s="63"/>
      <c r="I631" s="163"/>
      <c r="J631" s="63"/>
      <c r="K631" s="63"/>
      <c r="L631" s="61"/>
      <c r="M631" s="206"/>
      <c r="N631" s="42"/>
      <c r="O631" s="42"/>
      <c r="P631" s="42"/>
      <c r="Q631" s="42"/>
      <c r="R631" s="42"/>
      <c r="S631" s="42"/>
      <c r="T631" s="78"/>
      <c r="AT631" s="24" t="s">
        <v>148</v>
      </c>
      <c r="AU631" s="24" t="s">
        <v>81</v>
      </c>
    </row>
    <row r="632" spans="2:65" s="11" customFormat="1" ht="12" x14ac:dyDescent="0.3">
      <c r="B632" s="207"/>
      <c r="C632" s="208"/>
      <c r="D632" s="204" t="s">
        <v>150</v>
      </c>
      <c r="E632" s="209" t="s">
        <v>22</v>
      </c>
      <c r="F632" s="210" t="s">
        <v>159</v>
      </c>
      <c r="G632" s="208"/>
      <c r="H632" s="209" t="s">
        <v>22</v>
      </c>
      <c r="I632" s="211"/>
      <c r="J632" s="208"/>
      <c r="K632" s="208"/>
      <c r="L632" s="212"/>
      <c r="M632" s="213"/>
      <c r="N632" s="214"/>
      <c r="O632" s="214"/>
      <c r="P632" s="214"/>
      <c r="Q632" s="214"/>
      <c r="R632" s="214"/>
      <c r="S632" s="214"/>
      <c r="T632" s="215"/>
      <c r="AT632" s="216" t="s">
        <v>150</v>
      </c>
      <c r="AU632" s="216" t="s">
        <v>81</v>
      </c>
      <c r="AV632" s="11" t="s">
        <v>24</v>
      </c>
      <c r="AW632" s="11" t="s">
        <v>37</v>
      </c>
      <c r="AX632" s="11" t="s">
        <v>73</v>
      </c>
      <c r="AY632" s="216" t="s">
        <v>138</v>
      </c>
    </row>
    <row r="633" spans="2:65" s="12" customFormat="1" ht="12" x14ac:dyDescent="0.3">
      <c r="B633" s="217"/>
      <c r="C633" s="218"/>
      <c r="D633" s="204" t="s">
        <v>150</v>
      </c>
      <c r="E633" s="219" t="s">
        <v>22</v>
      </c>
      <c r="F633" s="220" t="s">
        <v>775</v>
      </c>
      <c r="G633" s="218"/>
      <c r="H633" s="221">
        <v>98.58</v>
      </c>
      <c r="I633" s="222"/>
      <c r="J633" s="218"/>
      <c r="K633" s="218"/>
      <c r="L633" s="223"/>
      <c r="M633" s="224"/>
      <c r="N633" s="225"/>
      <c r="O633" s="225"/>
      <c r="P633" s="225"/>
      <c r="Q633" s="225"/>
      <c r="R633" s="225"/>
      <c r="S633" s="225"/>
      <c r="T633" s="226"/>
      <c r="AT633" s="227" t="s">
        <v>150</v>
      </c>
      <c r="AU633" s="227" t="s">
        <v>81</v>
      </c>
      <c r="AV633" s="12" t="s">
        <v>81</v>
      </c>
      <c r="AW633" s="12" t="s">
        <v>37</v>
      </c>
      <c r="AX633" s="12" t="s">
        <v>24</v>
      </c>
      <c r="AY633" s="227" t="s">
        <v>138</v>
      </c>
    </row>
    <row r="634" spans="2:65" s="1" customFormat="1" ht="16.5" customHeight="1" x14ac:dyDescent="0.3">
      <c r="B634" s="41"/>
      <c r="C634" s="239" t="s">
        <v>776</v>
      </c>
      <c r="D634" s="239" t="s">
        <v>206</v>
      </c>
      <c r="E634" s="240" t="s">
        <v>777</v>
      </c>
      <c r="F634" s="241" t="s">
        <v>778</v>
      </c>
      <c r="G634" s="242" t="s">
        <v>194</v>
      </c>
      <c r="H634" s="243">
        <v>0.39400000000000002</v>
      </c>
      <c r="I634" s="244"/>
      <c r="J634" s="245">
        <f>ROUND(I634*H634,2)</f>
        <v>0</v>
      </c>
      <c r="K634" s="241" t="s">
        <v>145</v>
      </c>
      <c r="L634" s="246"/>
      <c r="M634" s="247" t="s">
        <v>22</v>
      </c>
      <c r="N634" s="248" t="s">
        <v>44</v>
      </c>
      <c r="O634" s="42"/>
      <c r="P634" s="201">
        <f>O634*H634</f>
        <v>0</v>
      </c>
      <c r="Q634" s="201">
        <v>1</v>
      </c>
      <c r="R634" s="201">
        <f>Q634*H634</f>
        <v>0.39400000000000002</v>
      </c>
      <c r="S634" s="201">
        <v>0</v>
      </c>
      <c r="T634" s="202">
        <f>S634*H634</f>
        <v>0</v>
      </c>
      <c r="AR634" s="24" t="s">
        <v>398</v>
      </c>
      <c r="AT634" s="24" t="s">
        <v>206</v>
      </c>
      <c r="AU634" s="24" t="s">
        <v>81</v>
      </c>
      <c r="AY634" s="24" t="s">
        <v>138</v>
      </c>
      <c r="BE634" s="203">
        <f>IF(N634="základní",J634,0)</f>
        <v>0</v>
      </c>
      <c r="BF634" s="203">
        <f>IF(N634="snížená",J634,0)</f>
        <v>0</v>
      </c>
      <c r="BG634" s="203">
        <f>IF(N634="zákl. přenesená",J634,0)</f>
        <v>0</v>
      </c>
      <c r="BH634" s="203">
        <f>IF(N634="sníž. přenesená",J634,0)</f>
        <v>0</v>
      </c>
      <c r="BI634" s="203">
        <f>IF(N634="nulová",J634,0)</f>
        <v>0</v>
      </c>
      <c r="BJ634" s="24" t="s">
        <v>24</v>
      </c>
      <c r="BK634" s="203">
        <f>ROUND(I634*H634,2)</f>
        <v>0</v>
      </c>
      <c r="BL634" s="24" t="s">
        <v>289</v>
      </c>
      <c r="BM634" s="24" t="s">
        <v>779</v>
      </c>
    </row>
    <row r="635" spans="2:65" s="1" customFormat="1" ht="24" x14ac:dyDescent="0.3">
      <c r="B635" s="41"/>
      <c r="C635" s="63"/>
      <c r="D635" s="204" t="s">
        <v>322</v>
      </c>
      <c r="E635" s="63"/>
      <c r="F635" s="205" t="s">
        <v>780</v>
      </c>
      <c r="G635" s="63"/>
      <c r="H635" s="63"/>
      <c r="I635" s="163"/>
      <c r="J635" s="63"/>
      <c r="K635" s="63"/>
      <c r="L635" s="61"/>
      <c r="M635" s="206"/>
      <c r="N635" s="42"/>
      <c r="O635" s="42"/>
      <c r="P635" s="42"/>
      <c r="Q635" s="42"/>
      <c r="R635" s="42"/>
      <c r="S635" s="42"/>
      <c r="T635" s="78"/>
      <c r="AT635" s="24" t="s">
        <v>322</v>
      </c>
      <c r="AU635" s="24" t="s">
        <v>81</v>
      </c>
    </row>
    <row r="636" spans="2:65" s="11" customFormat="1" ht="12" x14ac:dyDescent="0.3">
      <c r="B636" s="207"/>
      <c r="C636" s="208"/>
      <c r="D636" s="204" t="s">
        <v>150</v>
      </c>
      <c r="E636" s="209" t="s">
        <v>22</v>
      </c>
      <c r="F636" s="210" t="s">
        <v>159</v>
      </c>
      <c r="G636" s="208"/>
      <c r="H636" s="209" t="s">
        <v>22</v>
      </c>
      <c r="I636" s="211"/>
      <c r="J636" s="208"/>
      <c r="K636" s="208"/>
      <c r="L636" s="212"/>
      <c r="M636" s="213"/>
      <c r="N636" s="214"/>
      <c r="O636" s="214"/>
      <c r="P636" s="214"/>
      <c r="Q636" s="214"/>
      <c r="R636" s="214"/>
      <c r="S636" s="214"/>
      <c r="T636" s="215"/>
      <c r="AT636" s="216" t="s">
        <v>150</v>
      </c>
      <c r="AU636" s="216" t="s">
        <v>81</v>
      </c>
      <c r="AV636" s="11" t="s">
        <v>24</v>
      </c>
      <c r="AW636" s="11" t="s">
        <v>37</v>
      </c>
      <c r="AX636" s="11" t="s">
        <v>73</v>
      </c>
      <c r="AY636" s="216" t="s">
        <v>138</v>
      </c>
    </row>
    <row r="637" spans="2:65" s="12" customFormat="1" ht="12" x14ac:dyDescent="0.3">
      <c r="B637" s="217"/>
      <c r="C637" s="218"/>
      <c r="D637" s="204" t="s">
        <v>150</v>
      </c>
      <c r="E637" s="219" t="s">
        <v>22</v>
      </c>
      <c r="F637" s="220" t="s">
        <v>781</v>
      </c>
      <c r="G637" s="218"/>
      <c r="H637" s="221">
        <v>0.39400000000000002</v>
      </c>
      <c r="I637" s="222"/>
      <c r="J637" s="218"/>
      <c r="K637" s="218"/>
      <c r="L637" s="223"/>
      <c r="M637" s="224"/>
      <c r="N637" s="225"/>
      <c r="O637" s="225"/>
      <c r="P637" s="225"/>
      <c r="Q637" s="225"/>
      <c r="R637" s="225"/>
      <c r="S637" s="225"/>
      <c r="T637" s="226"/>
      <c r="AT637" s="227" t="s">
        <v>150</v>
      </c>
      <c r="AU637" s="227" t="s">
        <v>81</v>
      </c>
      <c r="AV637" s="12" t="s">
        <v>81</v>
      </c>
      <c r="AW637" s="12" t="s">
        <v>37</v>
      </c>
      <c r="AX637" s="12" t="s">
        <v>24</v>
      </c>
      <c r="AY637" s="227" t="s">
        <v>138</v>
      </c>
    </row>
    <row r="638" spans="2:65" s="1" customFormat="1" ht="25.5" customHeight="1" x14ac:dyDescent="0.3">
      <c r="B638" s="41"/>
      <c r="C638" s="192" t="s">
        <v>782</v>
      </c>
      <c r="D638" s="192" t="s">
        <v>141</v>
      </c>
      <c r="E638" s="193" t="s">
        <v>783</v>
      </c>
      <c r="F638" s="194" t="s">
        <v>784</v>
      </c>
      <c r="G638" s="195" t="s">
        <v>144</v>
      </c>
      <c r="H638" s="196">
        <v>98.58</v>
      </c>
      <c r="I638" s="197"/>
      <c r="J638" s="198">
        <f>ROUND(I638*H638,2)</f>
        <v>0</v>
      </c>
      <c r="K638" s="194" t="s">
        <v>145</v>
      </c>
      <c r="L638" s="61"/>
      <c r="M638" s="199" t="s">
        <v>22</v>
      </c>
      <c r="N638" s="200" t="s">
        <v>44</v>
      </c>
      <c r="O638" s="42"/>
      <c r="P638" s="201">
        <f>O638*H638</f>
        <v>0</v>
      </c>
      <c r="Q638" s="201">
        <v>4.0000000000000002E-4</v>
      </c>
      <c r="R638" s="201">
        <f>Q638*H638</f>
        <v>3.9432000000000002E-2</v>
      </c>
      <c r="S638" s="201">
        <v>0</v>
      </c>
      <c r="T638" s="202">
        <f>S638*H638</f>
        <v>0</v>
      </c>
      <c r="AR638" s="24" t="s">
        <v>289</v>
      </c>
      <c r="AT638" s="24" t="s">
        <v>141</v>
      </c>
      <c r="AU638" s="24" t="s">
        <v>81</v>
      </c>
      <c r="AY638" s="24" t="s">
        <v>138</v>
      </c>
      <c r="BE638" s="203">
        <f>IF(N638="základní",J638,0)</f>
        <v>0</v>
      </c>
      <c r="BF638" s="203">
        <f>IF(N638="snížená",J638,0)</f>
        <v>0</v>
      </c>
      <c r="BG638" s="203">
        <f>IF(N638="zákl. přenesená",J638,0)</f>
        <v>0</v>
      </c>
      <c r="BH638" s="203">
        <f>IF(N638="sníž. přenesená",J638,0)</f>
        <v>0</v>
      </c>
      <c r="BI638" s="203">
        <f>IF(N638="nulová",J638,0)</f>
        <v>0</v>
      </c>
      <c r="BJ638" s="24" t="s">
        <v>24</v>
      </c>
      <c r="BK638" s="203">
        <f>ROUND(I638*H638,2)</f>
        <v>0</v>
      </c>
      <c r="BL638" s="24" t="s">
        <v>289</v>
      </c>
      <c r="BM638" s="24" t="s">
        <v>785</v>
      </c>
    </row>
    <row r="639" spans="2:65" s="1" customFormat="1" ht="36" x14ac:dyDescent="0.3">
      <c r="B639" s="41"/>
      <c r="C639" s="63"/>
      <c r="D639" s="204" t="s">
        <v>148</v>
      </c>
      <c r="E639" s="63"/>
      <c r="F639" s="205" t="s">
        <v>786</v>
      </c>
      <c r="G639" s="63"/>
      <c r="H639" s="63"/>
      <c r="I639" s="163"/>
      <c r="J639" s="63"/>
      <c r="K639" s="63"/>
      <c r="L639" s="61"/>
      <c r="M639" s="206"/>
      <c r="N639" s="42"/>
      <c r="O639" s="42"/>
      <c r="P639" s="42"/>
      <c r="Q639" s="42"/>
      <c r="R639" s="42"/>
      <c r="S639" s="42"/>
      <c r="T639" s="78"/>
      <c r="AT639" s="24" t="s">
        <v>148</v>
      </c>
      <c r="AU639" s="24" t="s">
        <v>81</v>
      </c>
    </row>
    <row r="640" spans="2:65" s="11" customFormat="1" ht="12" x14ac:dyDescent="0.3">
      <c r="B640" s="207"/>
      <c r="C640" s="208"/>
      <c r="D640" s="204" t="s">
        <v>150</v>
      </c>
      <c r="E640" s="209" t="s">
        <v>22</v>
      </c>
      <c r="F640" s="210" t="s">
        <v>159</v>
      </c>
      <c r="G640" s="208"/>
      <c r="H640" s="209" t="s">
        <v>22</v>
      </c>
      <c r="I640" s="211"/>
      <c r="J640" s="208"/>
      <c r="K640" s="208"/>
      <c r="L640" s="212"/>
      <c r="M640" s="213"/>
      <c r="N640" s="214"/>
      <c r="O640" s="214"/>
      <c r="P640" s="214"/>
      <c r="Q640" s="214"/>
      <c r="R640" s="214"/>
      <c r="S640" s="214"/>
      <c r="T640" s="215"/>
      <c r="AT640" s="216" t="s">
        <v>150</v>
      </c>
      <c r="AU640" s="216" t="s">
        <v>81</v>
      </c>
      <c r="AV640" s="11" t="s">
        <v>24</v>
      </c>
      <c r="AW640" s="11" t="s">
        <v>37</v>
      </c>
      <c r="AX640" s="11" t="s">
        <v>73</v>
      </c>
      <c r="AY640" s="216" t="s">
        <v>138</v>
      </c>
    </row>
    <row r="641" spans="2:65" s="12" customFormat="1" ht="12" x14ac:dyDescent="0.3">
      <c r="B641" s="217"/>
      <c r="C641" s="218"/>
      <c r="D641" s="204" t="s">
        <v>150</v>
      </c>
      <c r="E641" s="219" t="s">
        <v>22</v>
      </c>
      <c r="F641" s="220" t="s">
        <v>775</v>
      </c>
      <c r="G641" s="218"/>
      <c r="H641" s="221">
        <v>98.58</v>
      </c>
      <c r="I641" s="222"/>
      <c r="J641" s="218"/>
      <c r="K641" s="218"/>
      <c r="L641" s="223"/>
      <c r="M641" s="224"/>
      <c r="N641" s="225"/>
      <c r="O641" s="225"/>
      <c r="P641" s="225"/>
      <c r="Q641" s="225"/>
      <c r="R641" s="225"/>
      <c r="S641" s="225"/>
      <c r="T641" s="226"/>
      <c r="AT641" s="227" t="s">
        <v>150</v>
      </c>
      <c r="AU641" s="227" t="s">
        <v>81</v>
      </c>
      <c r="AV641" s="12" t="s">
        <v>81</v>
      </c>
      <c r="AW641" s="12" t="s">
        <v>37</v>
      </c>
      <c r="AX641" s="12" t="s">
        <v>24</v>
      </c>
      <c r="AY641" s="227" t="s">
        <v>138</v>
      </c>
    </row>
    <row r="642" spans="2:65" s="1" customFormat="1" ht="16.5" customHeight="1" x14ac:dyDescent="0.3">
      <c r="B642" s="41"/>
      <c r="C642" s="239" t="s">
        <v>787</v>
      </c>
      <c r="D642" s="239" t="s">
        <v>206</v>
      </c>
      <c r="E642" s="240" t="s">
        <v>788</v>
      </c>
      <c r="F642" s="241" t="s">
        <v>789</v>
      </c>
      <c r="G642" s="242" t="s">
        <v>144</v>
      </c>
      <c r="H642" s="243">
        <v>113.367</v>
      </c>
      <c r="I642" s="244"/>
      <c r="J642" s="245">
        <f>ROUND(I642*H642,2)</f>
        <v>0</v>
      </c>
      <c r="K642" s="241" t="s">
        <v>145</v>
      </c>
      <c r="L642" s="246"/>
      <c r="M642" s="247" t="s">
        <v>22</v>
      </c>
      <c r="N642" s="248" t="s">
        <v>44</v>
      </c>
      <c r="O642" s="42"/>
      <c r="P642" s="201">
        <f>O642*H642</f>
        <v>0</v>
      </c>
      <c r="Q642" s="201">
        <v>4.4999999999999997E-3</v>
      </c>
      <c r="R642" s="201">
        <f>Q642*H642</f>
        <v>0.51015149999999998</v>
      </c>
      <c r="S642" s="201">
        <v>0</v>
      </c>
      <c r="T642" s="202">
        <f>S642*H642</f>
        <v>0</v>
      </c>
      <c r="AR642" s="24" t="s">
        <v>398</v>
      </c>
      <c r="AT642" s="24" t="s">
        <v>206</v>
      </c>
      <c r="AU642" s="24" t="s">
        <v>81</v>
      </c>
      <c r="AY642" s="24" t="s">
        <v>138</v>
      </c>
      <c r="BE642" s="203">
        <f>IF(N642="základní",J642,0)</f>
        <v>0</v>
      </c>
      <c r="BF642" s="203">
        <f>IF(N642="snížená",J642,0)</f>
        <v>0</v>
      </c>
      <c r="BG642" s="203">
        <f>IF(N642="zákl. přenesená",J642,0)</f>
        <v>0</v>
      </c>
      <c r="BH642" s="203">
        <f>IF(N642="sníž. přenesená",J642,0)</f>
        <v>0</v>
      </c>
      <c r="BI642" s="203">
        <f>IF(N642="nulová",J642,0)</f>
        <v>0</v>
      </c>
      <c r="BJ642" s="24" t="s">
        <v>24</v>
      </c>
      <c r="BK642" s="203">
        <f>ROUND(I642*H642,2)</f>
        <v>0</v>
      </c>
      <c r="BL642" s="24" t="s">
        <v>289</v>
      </c>
      <c r="BM642" s="24" t="s">
        <v>790</v>
      </c>
    </row>
    <row r="643" spans="2:65" s="11" customFormat="1" ht="12" x14ac:dyDescent="0.3">
      <c r="B643" s="207"/>
      <c r="C643" s="208"/>
      <c r="D643" s="204" t="s">
        <v>150</v>
      </c>
      <c r="E643" s="209" t="s">
        <v>22</v>
      </c>
      <c r="F643" s="210" t="s">
        <v>159</v>
      </c>
      <c r="G643" s="208"/>
      <c r="H643" s="209" t="s">
        <v>22</v>
      </c>
      <c r="I643" s="211"/>
      <c r="J643" s="208"/>
      <c r="K643" s="208"/>
      <c r="L643" s="212"/>
      <c r="M643" s="213"/>
      <c r="N643" s="214"/>
      <c r="O643" s="214"/>
      <c r="P643" s="214"/>
      <c r="Q643" s="214"/>
      <c r="R643" s="214"/>
      <c r="S643" s="214"/>
      <c r="T643" s="215"/>
      <c r="AT643" s="216" t="s">
        <v>150</v>
      </c>
      <c r="AU643" s="216" t="s">
        <v>81</v>
      </c>
      <c r="AV643" s="11" t="s">
        <v>24</v>
      </c>
      <c r="AW643" s="11" t="s">
        <v>37</v>
      </c>
      <c r="AX643" s="11" t="s">
        <v>73</v>
      </c>
      <c r="AY643" s="216" t="s">
        <v>138</v>
      </c>
    </row>
    <row r="644" spans="2:65" s="12" customFormat="1" ht="12" x14ac:dyDescent="0.3">
      <c r="B644" s="217"/>
      <c r="C644" s="218"/>
      <c r="D644" s="204" t="s">
        <v>150</v>
      </c>
      <c r="E644" s="219" t="s">
        <v>22</v>
      </c>
      <c r="F644" s="220" t="s">
        <v>791</v>
      </c>
      <c r="G644" s="218"/>
      <c r="H644" s="221">
        <v>113.367</v>
      </c>
      <c r="I644" s="222"/>
      <c r="J644" s="218"/>
      <c r="K644" s="218"/>
      <c r="L644" s="223"/>
      <c r="M644" s="224"/>
      <c r="N644" s="225"/>
      <c r="O644" s="225"/>
      <c r="P644" s="225"/>
      <c r="Q644" s="225"/>
      <c r="R644" s="225"/>
      <c r="S644" s="225"/>
      <c r="T644" s="226"/>
      <c r="AT644" s="227" t="s">
        <v>150</v>
      </c>
      <c r="AU644" s="227" t="s">
        <v>81</v>
      </c>
      <c r="AV644" s="12" t="s">
        <v>81</v>
      </c>
      <c r="AW644" s="12" t="s">
        <v>37</v>
      </c>
      <c r="AX644" s="12" t="s">
        <v>24</v>
      </c>
      <c r="AY644" s="227" t="s">
        <v>138</v>
      </c>
    </row>
    <row r="645" spans="2:65" s="1" customFormat="1" ht="38.25" customHeight="1" x14ac:dyDescent="0.3">
      <c r="B645" s="41"/>
      <c r="C645" s="192" t="s">
        <v>792</v>
      </c>
      <c r="D645" s="192" t="s">
        <v>141</v>
      </c>
      <c r="E645" s="193" t="s">
        <v>793</v>
      </c>
      <c r="F645" s="194" t="s">
        <v>794</v>
      </c>
      <c r="G645" s="195" t="s">
        <v>795</v>
      </c>
      <c r="H645" s="260"/>
      <c r="I645" s="197"/>
      <c r="J645" s="198">
        <f>ROUND(I645*H645,2)</f>
        <v>0</v>
      </c>
      <c r="K645" s="194" t="s">
        <v>145</v>
      </c>
      <c r="L645" s="61"/>
      <c r="M645" s="199" t="s">
        <v>22</v>
      </c>
      <c r="N645" s="200" t="s">
        <v>44</v>
      </c>
      <c r="O645" s="42"/>
      <c r="P645" s="201">
        <f>O645*H645</f>
        <v>0</v>
      </c>
      <c r="Q645" s="201">
        <v>0</v>
      </c>
      <c r="R645" s="201">
        <f>Q645*H645</f>
        <v>0</v>
      </c>
      <c r="S645" s="201">
        <v>0</v>
      </c>
      <c r="T645" s="202">
        <f>S645*H645</f>
        <v>0</v>
      </c>
      <c r="AR645" s="24" t="s">
        <v>289</v>
      </c>
      <c r="AT645" s="24" t="s">
        <v>141</v>
      </c>
      <c r="AU645" s="24" t="s">
        <v>81</v>
      </c>
      <c r="AY645" s="24" t="s">
        <v>138</v>
      </c>
      <c r="BE645" s="203">
        <f>IF(N645="základní",J645,0)</f>
        <v>0</v>
      </c>
      <c r="BF645" s="203">
        <f>IF(N645="snížená",J645,0)</f>
        <v>0</v>
      </c>
      <c r="BG645" s="203">
        <f>IF(N645="zákl. přenesená",J645,0)</f>
        <v>0</v>
      </c>
      <c r="BH645" s="203">
        <f>IF(N645="sníž. přenesená",J645,0)</f>
        <v>0</v>
      </c>
      <c r="BI645" s="203">
        <f>IF(N645="nulová",J645,0)</f>
        <v>0</v>
      </c>
      <c r="BJ645" s="24" t="s">
        <v>24</v>
      </c>
      <c r="BK645" s="203">
        <f>ROUND(I645*H645,2)</f>
        <v>0</v>
      </c>
      <c r="BL645" s="24" t="s">
        <v>289</v>
      </c>
      <c r="BM645" s="24" t="s">
        <v>796</v>
      </c>
    </row>
    <row r="646" spans="2:65" s="1" customFormat="1" ht="108" x14ac:dyDescent="0.3">
      <c r="B646" s="41"/>
      <c r="C646" s="63"/>
      <c r="D646" s="204" t="s">
        <v>148</v>
      </c>
      <c r="E646" s="63"/>
      <c r="F646" s="205" t="s">
        <v>797</v>
      </c>
      <c r="G646" s="63"/>
      <c r="H646" s="63"/>
      <c r="I646" s="163"/>
      <c r="J646" s="63"/>
      <c r="K646" s="63"/>
      <c r="L646" s="61"/>
      <c r="M646" s="206"/>
      <c r="N646" s="42"/>
      <c r="O646" s="42"/>
      <c r="P646" s="42"/>
      <c r="Q646" s="42"/>
      <c r="R646" s="42"/>
      <c r="S646" s="42"/>
      <c r="T646" s="78"/>
      <c r="AT646" s="24" t="s">
        <v>148</v>
      </c>
      <c r="AU646" s="24" t="s">
        <v>81</v>
      </c>
    </row>
    <row r="647" spans="2:65" s="10" customFormat="1" ht="29.85" customHeight="1" x14ac:dyDescent="0.35">
      <c r="B647" s="176"/>
      <c r="C647" s="177"/>
      <c r="D647" s="178" t="s">
        <v>72</v>
      </c>
      <c r="E647" s="190" t="s">
        <v>798</v>
      </c>
      <c r="F647" s="190" t="s">
        <v>799</v>
      </c>
      <c r="G647" s="177"/>
      <c r="H647" s="177"/>
      <c r="I647" s="180"/>
      <c r="J647" s="191">
        <f>BK647</f>
        <v>0</v>
      </c>
      <c r="K647" s="177"/>
      <c r="L647" s="182"/>
      <c r="M647" s="183"/>
      <c r="N647" s="184"/>
      <c r="O647" s="184"/>
      <c r="P647" s="185">
        <f>SUM(P648:P699)</f>
        <v>0</v>
      </c>
      <c r="Q647" s="184"/>
      <c r="R647" s="185">
        <f>SUM(R648:R699)</f>
        <v>1.52692261</v>
      </c>
      <c r="S647" s="184"/>
      <c r="T647" s="186">
        <f>SUM(T648:T699)</f>
        <v>0</v>
      </c>
      <c r="AR647" s="187" t="s">
        <v>81</v>
      </c>
      <c r="AT647" s="188" t="s">
        <v>72</v>
      </c>
      <c r="AU647" s="188" t="s">
        <v>24</v>
      </c>
      <c r="AY647" s="187" t="s">
        <v>138</v>
      </c>
      <c r="BK647" s="189">
        <f>SUM(BK648:BK699)</f>
        <v>0</v>
      </c>
    </row>
    <row r="648" spans="2:65" s="1" customFormat="1" ht="25.5" customHeight="1" x14ac:dyDescent="0.3">
      <c r="B648" s="41"/>
      <c r="C648" s="192" t="s">
        <v>800</v>
      </c>
      <c r="D648" s="192" t="s">
        <v>141</v>
      </c>
      <c r="E648" s="193" t="s">
        <v>801</v>
      </c>
      <c r="F648" s="194" t="s">
        <v>802</v>
      </c>
      <c r="G648" s="195" t="s">
        <v>144</v>
      </c>
      <c r="H648" s="196">
        <v>66.61</v>
      </c>
      <c r="I648" s="197"/>
      <c r="J648" s="198">
        <f>ROUND(I648*H648,2)</f>
        <v>0</v>
      </c>
      <c r="K648" s="194" t="s">
        <v>145</v>
      </c>
      <c r="L648" s="61"/>
      <c r="M648" s="199" t="s">
        <v>22</v>
      </c>
      <c r="N648" s="200" t="s">
        <v>44</v>
      </c>
      <c r="O648" s="42"/>
      <c r="P648" s="201">
        <f>O648*H648</f>
        <v>0</v>
      </c>
      <c r="Q648" s="201">
        <v>0</v>
      </c>
      <c r="R648" s="201">
        <f>Q648*H648</f>
        <v>0</v>
      </c>
      <c r="S648" s="201">
        <v>0</v>
      </c>
      <c r="T648" s="202">
        <f>S648*H648</f>
        <v>0</v>
      </c>
      <c r="AR648" s="24" t="s">
        <v>289</v>
      </c>
      <c r="AT648" s="24" t="s">
        <v>141</v>
      </c>
      <c r="AU648" s="24" t="s">
        <v>81</v>
      </c>
      <c r="AY648" s="24" t="s">
        <v>138</v>
      </c>
      <c r="BE648" s="203">
        <f>IF(N648="základní",J648,0)</f>
        <v>0</v>
      </c>
      <c r="BF648" s="203">
        <f>IF(N648="snížená",J648,0)</f>
        <v>0</v>
      </c>
      <c r="BG648" s="203">
        <f>IF(N648="zákl. přenesená",J648,0)</f>
        <v>0</v>
      </c>
      <c r="BH648" s="203">
        <f>IF(N648="sníž. přenesená",J648,0)</f>
        <v>0</v>
      </c>
      <c r="BI648" s="203">
        <f>IF(N648="nulová",J648,0)</f>
        <v>0</v>
      </c>
      <c r="BJ648" s="24" t="s">
        <v>24</v>
      </c>
      <c r="BK648" s="203">
        <f>ROUND(I648*H648,2)</f>
        <v>0</v>
      </c>
      <c r="BL648" s="24" t="s">
        <v>289</v>
      </c>
      <c r="BM648" s="24" t="s">
        <v>803</v>
      </c>
    </row>
    <row r="649" spans="2:65" s="1" customFormat="1" ht="36" x14ac:dyDescent="0.3">
      <c r="B649" s="41"/>
      <c r="C649" s="63"/>
      <c r="D649" s="204" t="s">
        <v>148</v>
      </c>
      <c r="E649" s="63"/>
      <c r="F649" s="205" t="s">
        <v>804</v>
      </c>
      <c r="G649" s="63"/>
      <c r="H649" s="63"/>
      <c r="I649" s="163"/>
      <c r="J649" s="63"/>
      <c r="K649" s="63"/>
      <c r="L649" s="61"/>
      <c r="M649" s="206"/>
      <c r="N649" s="42"/>
      <c r="O649" s="42"/>
      <c r="P649" s="42"/>
      <c r="Q649" s="42"/>
      <c r="R649" s="42"/>
      <c r="S649" s="42"/>
      <c r="T649" s="78"/>
      <c r="AT649" s="24" t="s">
        <v>148</v>
      </c>
      <c r="AU649" s="24" t="s">
        <v>81</v>
      </c>
    </row>
    <row r="650" spans="2:65" s="12" customFormat="1" ht="12" x14ac:dyDescent="0.3">
      <c r="B650" s="217"/>
      <c r="C650" s="218"/>
      <c r="D650" s="204" t="s">
        <v>150</v>
      </c>
      <c r="E650" s="219" t="s">
        <v>22</v>
      </c>
      <c r="F650" s="220" t="s">
        <v>638</v>
      </c>
      <c r="G650" s="218"/>
      <c r="H650" s="221">
        <v>66.61</v>
      </c>
      <c r="I650" s="222"/>
      <c r="J650" s="218"/>
      <c r="K650" s="218"/>
      <c r="L650" s="223"/>
      <c r="M650" s="224"/>
      <c r="N650" s="225"/>
      <c r="O650" s="225"/>
      <c r="P650" s="225"/>
      <c r="Q650" s="225"/>
      <c r="R650" s="225"/>
      <c r="S650" s="225"/>
      <c r="T650" s="226"/>
      <c r="AT650" s="227" t="s">
        <v>150</v>
      </c>
      <c r="AU650" s="227" t="s">
        <v>81</v>
      </c>
      <c r="AV650" s="12" t="s">
        <v>81</v>
      </c>
      <c r="AW650" s="12" t="s">
        <v>37</v>
      </c>
      <c r="AX650" s="12" t="s">
        <v>24</v>
      </c>
      <c r="AY650" s="227" t="s">
        <v>138</v>
      </c>
    </row>
    <row r="651" spans="2:65" s="1" customFormat="1" ht="16.5" customHeight="1" x14ac:dyDescent="0.3">
      <c r="B651" s="41"/>
      <c r="C651" s="239" t="s">
        <v>805</v>
      </c>
      <c r="D651" s="239" t="s">
        <v>206</v>
      </c>
      <c r="E651" s="240" t="s">
        <v>806</v>
      </c>
      <c r="F651" s="241" t="s">
        <v>807</v>
      </c>
      <c r="G651" s="242" t="s">
        <v>144</v>
      </c>
      <c r="H651" s="243">
        <v>67.941999999999993</v>
      </c>
      <c r="I651" s="244"/>
      <c r="J651" s="245">
        <f>ROUND(I651*H651,2)</f>
        <v>0</v>
      </c>
      <c r="K651" s="241" t="s">
        <v>145</v>
      </c>
      <c r="L651" s="246"/>
      <c r="M651" s="247" t="s">
        <v>22</v>
      </c>
      <c r="N651" s="248" t="s">
        <v>44</v>
      </c>
      <c r="O651" s="42"/>
      <c r="P651" s="201">
        <f>O651*H651</f>
        <v>0</v>
      </c>
      <c r="Q651" s="201">
        <v>7.0000000000000001E-3</v>
      </c>
      <c r="R651" s="201">
        <f>Q651*H651</f>
        <v>0.47559399999999996</v>
      </c>
      <c r="S651" s="201">
        <v>0</v>
      </c>
      <c r="T651" s="202">
        <f>S651*H651</f>
        <v>0</v>
      </c>
      <c r="AR651" s="24" t="s">
        <v>398</v>
      </c>
      <c r="AT651" s="24" t="s">
        <v>206</v>
      </c>
      <c r="AU651" s="24" t="s">
        <v>81</v>
      </c>
      <c r="AY651" s="24" t="s">
        <v>138</v>
      </c>
      <c r="BE651" s="203">
        <f>IF(N651="základní",J651,0)</f>
        <v>0</v>
      </c>
      <c r="BF651" s="203">
        <f>IF(N651="snížená",J651,0)</f>
        <v>0</v>
      </c>
      <c r="BG651" s="203">
        <f>IF(N651="zákl. přenesená",J651,0)</f>
        <v>0</v>
      </c>
      <c r="BH651" s="203">
        <f>IF(N651="sníž. přenesená",J651,0)</f>
        <v>0</v>
      </c>
      <c r="BI651" s="203">
        <f>IF(N651="nulová",J651,0)</f>
        <v>0</v>
      </c>
      <c r="BJ651" s="24" t="s">
        <v>24</v>
      </c>
      <c r="BK651" s="203">
        <f>ROUND(I651*H651,2)</f>
        <v>0</v>
      </c>
      <c r="BL651" s="24" t="s">
        <v>289</v>
      </c>
      <c r="BM651" s="24" t="s">
        <v>808</v>
      </c>
    </row>
    <row r="652" spans="2:65" s="1" customFormat="1" ht="24" x14ac:dyDescent="0.3">
      <c r="B652" s="41"/>
      <c r="C652" s="63"/>
      <c r="D652" s="204" t="s">
        <v>322</v>
      </c>
      <c r="E652" s="63"/>
      <c r="F652" s="205" t="s">
        <v>809</v>
      </c>
      <c r="G652" s="63"/>
      <c r="H652" s="63"/>
      <c r="I652" s="163"/>
      <c r="J652" s="63"/>
      <c r="K652" s="63"/>
      <c r="L652" s="61"/>
      <c r="M652" s="206"/>
      <c r="N652" s="42"/>
      <c r="O652" s="42"/>
      <c r="P652" s="42"/>
      <c r="Q652" s="42"/>
      <c r="R652" s="42"/>
      <c r="S652" s="42"/>
      <c r="T652" s="78"/>
      <c r="AT652" s="24" t="s">
        <v>322</v>
      </c>
      <c r="AU652" s="24" t="s">
        <v>81</v>
      </c>
    </row>
    <row r="653" spans="2:65" s="12" customFormat="1" ht="12" x14ac:dyDescent="0.3">
      <c r="B653" s="217"/>
      <c r="C653" s="218"/>
      <c r="D653" s="204" t="s">
        <v>150</v>
      </c>
      <c r="E653" s="219" t="s">
        <v>22</v>
      </c>
      <c r="F653" s="220" t="s">
        <v>810</v>
      </c>
      <c r="G653" s="218"/>
      <c r="H653" s="221">
        <v>67.941999999999993</v>
      </c>
      <c r="I653" s="222"/>
      <c r="J653" s="218"/>
      <c r="K653" s="218"/>
      <c r="L653" s="223"/>
      <c r="M653" s="224"/>
      <c r="N653" s="225"/>
      <c r="O653" s="225"/>
      <c r="P653" s="225"/>
      <c r="Q653" s="225"/>
      <c r="R653" s="225"/>
      <c r="S653" s="225"/>
      <c r="T653" s="226"/>
      <c r="AT653" s="227" t="s">
        <v>150</v>
      </c>
      <c r="AU653" s="227" t="s">
        <v>81</v>
      </c>
      <c r="AV653" s="12" t="s">
        <v>81</v>
      </c>
      <c r="AW653" s="12" t="s">
        <v>37</v>
      </c>
      <c r="AX653" s="12" t="s">
        <v>24</v>
      </c>
      <c r="AY653" s="227" t="s">
        <v>138</v>
      </c>
    </row>
    <row r="654" spans="2:65" s="1" customFormat="1" ht="25.5" customHeight="1" x14ac:dyDescent="0.3">
      <c r="B654" s="41"/>
      <c r="C654" s="192" t="s">
        <v>811</v>
      </c>
      <c r="D654" s="192" t="s">
        <v>141</v>
      </c>
      <c r="E654" s="193" t="s">
        <v>812</v>
      </c>
      <c r="F654" s="194" t="s">
        <v>813</v>
      </c>
      <c r="G654" s="195" t="s">
        <v>144</v>
      </c>
      <c r="H654" s="196">
        <v>46.432000000000002</v>
      </c>
      <c r="I654" s="197"/>
      <c r="J654" s="198">
        <f>ROUND(I654*H654,2)</f>
        <v>0</v>
      </c>
      <c r="K654" s="194" t="s">
        <v>145</v>
      </c>
      <c r="L654" s="61"/>
      <c r="M654" s="199" t="s">
        <v>22</v>
      </c>
      <c r="N654" s="200" t="s">
        <v>44</v>
      </c>
      <c r="O654" s="42"/>
      <c r="P654" s="201">
        <f>O654*H654</f>
        <v>0</v>
      </c>
      <c r="Q654" s="201">
        <v>6.0000000000000001E-3</v>
      </c>
      <c r="R654" s="201">
        <f>Q654*H654</f>
        <v>0.27859200000000001</v>
      </c>
      <c r="S654" s="201">
        <v>0</v>
      </c>
      <c r="T654" s="202">
        <f>S654*H654</f>
        <v>0</v>
      </c>
      <c r="AR654" s="24" t="s">
        <v>289</v>
      </c>
      <c r="AT654" s="24" t="s">
        <v>141</v>
      </c>
      <c r="AU654" s="24" t="s">
        <v>81</v>
      </c>
      <c r="AY654" s="24" t="s">
        <v>138</v>
      </c>
      <c r="BE654" s="203">
        <f>IF(N654="základní",J654,0)</f>
        <v>0</v>
      </c>
      <c r="BF654" s="203">
        <f>IF(N654="snížená",J654,0)</f>
        <v>0</v>
      </c>
      <c r="BG654" s="203">
        <f>IF(N654="zákl. přenesená",J654,0)</f>
        <v>0</v>
      </c>
      <c r="BH654" s="203">
        <f>IF(N654="sníž. přenesená",J654,0)</f>
        <v>0</v>
      </c>
      <c r="BI654" s="203">
        <f>IF(N654="nulová",J654,0)</f>
        <v>0</v>
      </c>
      <c r="BJ654" s="24" t="s">
        <v>24</v>
      </c>
      <c r="BK654" s="203">
        <f>ROUND(I654*H654,2)</f>
        <v>0</v>
      </c>
      <c r="BL654" s="24" t="s">
        <v>289</v>
      </c>
      <c r="BM654" s="24" t="s">
        <v>814</v>
      </c>
    </row>
    <row r="655" spans="2:65" s="1" customFormat="1" ht="72" x14ac:dyDescent="0.3">
      <c r="B655" s="41"/>
      <c r="C655" s="63"/>
      <c r="D655" s="204" t="s">
        <v>148</v>
      </c>
      <c r="E655" s="63"/>
      <c r="F655" s="205" t="s">
        <v>815</v>
      </c>
      <c r="G655" s="63"/>
      <c r="H655" s="63"/>
      <c r="I655" s="163"/>
      <c r="J655" s="63"/>
      <c r="K655" s="63"/>
      <c r="L655" s="61"/>
      <c r="M655" s="206"/>
      <c r="N655" s="42"/>
      <c r="O655" s="42"/>
      <c r="P655" s="42"/>
      <c r="Q655" s="42"/>
      <c r="R655" s="42"/>
      <c r="S655" s="42"/>
      <c r="T655" s="78"/>
      <c r="AT655" s="24" t="s">
        <v>148</v>
      </c>
      <c r="AU655" s="24" t="s">
        <v>81</v>
      </c>
    </row>
    <row r="656" spans="2:65" s="11" customFormat="1" ht="12" x14ac:dyDescent="0.3">
      <c r="B656" s="207"/>
      <c r="C656" s="208"/>
      <c r="D656" s="204" t="s">
        <v>150</v>
      </c>
      <c r="E656" s="209" t="s">
        <v>22</v>
      </c>
      <c r="F656" s="210" t="s">
        <v>159</v>
      </c>
      <c r="G656" s="208"/>
      <c r="H656" s="209" t="s">
        <v>22</v>
      </c>
      <c r="I656" s="211"/>
      <c r="J656" s="208"/>
      <c r="K656" s="208"/>
      <c r="L656" s="212"/>
      <c r="M656" s="213"/>
      <c r="N656" s="214"/>
      <c r="O656" s="214"/>
      <c r="P656" s="214"/>
      <c r="Q656" s="214"/>
      <c r="R656" s="214"/>
      <c r="S656" s="214"/>
      <c r="T656" s="215"/>
      <c r="AT656" s="216" t="s">
        <v>150</v>
      </c>
      <c r="AU656" s="216" t="s">
        <v>81</v>
      </c>
      <c r="AV656" s="11" t="s">
        <v>24</v>
      </c>
      <c r="AW656" s="11" t="s">
        <v>37</v>
      </c>
      <c r="AX656" s="11" t="s">
        <v>73</v>
      </c>
      <c r="AY656" s="216" t="s">
        <v>138</v>
      </c>
    </row>
    <row r="657" spans="2:65" s="11" customFormat="1" ht="12" x14ac:dyDescent="0.3">
      <c r="B657" s="207"/>
      <c r="C657" s="208"/>
      <c r="D657" s="204" t="s">
        <v>150</v>
      </c>
      <c r="E657" s="209" t="s">
        <v>22</v>
      </c>
      <c r="F657" s="210" t="s">
        <v>816</v>
      </c>
      <c r="G657" s="208"/>
      <c r="H657" s="209" t="s">
        <v>22</v>
      </c>
      <c r="I657" s="211"/>
      <c r="J657" s="208"/>
      <c r="K657" s="208"/>
      <c r="L657" s="212"/>
      <c r="M657" s="213"/>
      <c r="N657" s="214"/>
      <c r="O657" s="214"/>
      <c r="P657" s="214"/>
      <c r="Q657" s="214"/>
      <c r="R657" s="214"/>
      <c r="S657" s="214"/>
      <c r="T657" s="215"/>
      <c r="AT657" s="216" t="s">
        <v>150</v>
      </c>
      <c r="AU657" s="216" t="s">
        <v>81</v>
      </c>
      <c r="AV657" s="11" t="s">
        <v>24</v>
      </c>
      <c r="AW657" s="11" t="s">
        <v>37</v>
      </c>
      <c r="AX657" s="11" t="s">
        <v>73</v>
      </c>
      <c r="AY657" s="216" t="s">
        <v>138</v>
      </c>
    </row>
    <row r="658" spans="2:65" s="12" customFormat="1" ht="12" x14ac:dyDescent="0.3">
      <c r="B658" s="217"/>
      <c r="C658" s="218"/>
      <c r="D658" s="204" t="s">
        <v>150</v>
      </c>
      <c r="E658" s="219" t="s">
        <v>22</v>
      </c>
      <c r="F658" s="220" t="s">
        <v>817</v>
      </c>
      <c r="G658" s="218"/>
      <c r="H658" s="221">
        <v>30.84</v>
      </c>
      <c r="I658" s="222"/>
      <c r="J658" s="218"/>
      <c r="K658" s="218"/>
      <c r="L658" s="223"/>
      <c r="M658" s="224"/>
      <c r="N658" s="225"/>
      <c r="O658" s="225"/>
      <c r="P658" s="225"/>
      <c r="Q658" s="225"/>
      <c r="R658" s="225"/>
      <c r="S658" s="225"/>
      <c r="T658" s="226"/>
      <c r="AT658" s="227" t="s">
        <v>150</v>
      </c>
      <c r="AU658" s="227" t="s">
        <v>81</v>
      </c>
      <c r="AV658" s="12" t="s">
        <v>81</v>
      </c>
      <c r="AW658" s="12" t="s">
        <v>37</v>
      </c>
      <c r="AX658" s="12" t="s">
        <v>73</v>
      </c>
      <c r="AY658" s="227" t="s">
        <v>138</v>
      </c>
    </row>
    <row r="659" spans="2:65" s="12" customFormat="1" ht="12" x14ac:dyDescent="0.3">
      <c r="B659" s="217"/>
      <c r="C659" s="218"/>
      <c r="D659" s="204" t="s">
        <v>150</v>
      </c>
      <c r="E659" s="219" t="s">
        <v>22</v>
      </c>
      <c r="F659" s="220" t="s">
        <v>818</v>
      </c>
      <c r="G659" s="218"/>
      <c r="H659" s="221">
        <v>6.34</v>
      </c>
      <c r="I659" s="222"/>
      <c r="J659" s="218"/>
      <c r="K659" s="218"/>
      <c r="L659" s="223"/>
      <c r="M659" s="224"/>
      <c r="N659" s="225"/>
      <c r="O659" s="225"/>
      <c r="P659" s="225"/>
      <c r="Q659" s="225"/>
      <c r="R659" s="225"/>
      <c r="S659" s="225"/>
      <c r="T659" s="226"/>
      <c r="AT659" s="227" t="s">
        <v>150</v>
      </c>
      <c r="AU659" s="227" t="s">
        <v>81</v>
      </c>
      <c r="AV659" s="12" t="s">
        <v>81</v>
      </c>
      <c r="AW659" s="12" t="s">
        <v>37</v>
      </c>
      <c r="AX659" s="12" t="s">
        <v>73</v>
      </c>
      <c r="AY659" s="227" t="s">
        <v>138</v>
      </c>
    </row>
    <row r="660" spans="2:65" s="11" customFormat="1" ht="12" x14ac:dyDescent="0.3">
      <c r="B660" s="207"/>
      <c r="C660" s="208"/>
      <c r="D660" s="204" t="s">
        <v>150</v>
      </c>
      <c r="E660" s="209" t="s">
        <v>22</v>
      </c>
      <c r="F660" s="210" t="s">
        <v>504</v>
      </c>
      <c r="G660" s="208"/>
      <c r="H660" s="209" t="s">
        <v>22</v>
      </c>
      <c r="I660" s="211"/>
      <c r="J660" s="208"/>
      <c r="K660" s="208"/>
      <c r="L660" s="212"/>
      <c r="M660" s="213"/>
      <c r="N660" s="214"/>
      <c r="O660" s="214"/>
      <c r="P660" s="214"/>
      <c r="Q660" s="214"/>
      <c r="R660" s="214"/>
      <c r="S660" s="214"/>
      <c r="T660" s="215"/>
      <c r="AT660" s="216" t="s">
        <v>150</v>
      </c>
      <c r="AU660" s="216" t="s">
        <v>81</v>
      </c>
      <c r="AV660" s="11" t="s">
        <v>24</v>
      </c>
      <c r="AW660" s="11" t="s">
        <v>37</v>
      </c>
      <c r="AX660" s="11" t="s">
        <v>73</v>
      </c>
      <c r="AY660" s="216" t="s">
        <v>138</v>
      </c>
    </row>
    <row r="661" spans="2:65" s="12" customFormat="1" ht="12" x14ac:dyDescent="0.3">
      <c r="B661" s="217"/>
      <c r="C661" s="218"/>
      <c r="D661" s="204" t="s">
        <v>150</v>
      </c>
      <c r="E661" s="219" t="s">
        <v>22</v>
      </c>
      <c r="F661" s="220" t="s">
        <v>505</v>
      </c>
      <c r="G661" s="218"/>
      <c r="H661" s="221">
        <v>9.2520000000000007</v>
      </c>
      <c r="I661" s="222"/>
      <c r="J661" s="218"/>
      <c r="K661" s="218"/>
      <c r="L661" s="223"/>
      <c r="M661" s="224"/>
      <c r="N661" s="225"/>
      <c r="O661" s="225"/>
      <c r="P661" s="225"/>
      <c r="Q661" s="225"/>
      <c r="R661" s="225"/>
      <c r="S661" s="225"/>
      <c r="T661" s="226"/>
      <c r="AT661" s="227" t="s">
        <v>150</v>
      </c>
      <c r="AU661" s="227" t="s">
        <v>81</v>
      </c>
      <c r="AV661" s="12" t="s">
        <v>81</v>
      </c>
      <c r="AW661" s="12" t="s">
        <v>37</v>
      </c>
      <c r="AX661" s="12" t="s">
        <v>73</v>
      </c>
      <c r="AY661" s="227" t="s">
        <v>138</v>
      </c>
    </row>
    <row r="662" spans="2:65" s="13" customFormat="1" ht="12" x14ac:dyDescent="0.3">
      <c r="B662" s="228"/>
      <c r="C662" s="229"/>
      <c r="D662" s="204" t="s">
        <v>150</v>
      </c>
      <c r="E662" s="230" t="s">
        <v>22</v>
      </c>
      <c r="F662" s="231" t="s">
        <v>173</v>
      </c>
      <c r="G662" s="229"/>
      <c r="H662" s="232">
        <v>46.432000000000002</v>
      </c>
      <c r="I662" s="233"/>
      <c r="J662" s="229"/>
      <c r="K662" s="229"/>
      <c r="L662" s="234"/>
      <c r="M662" s="235"/>
      <c r="N662" s="236"/>
      <c r="O662" s="236"/>
      <c r="P662" s="236"/>
      <c r="Q662" s="236"/>
      <c r="R662" s="236"/>
      <c r="S662" s="236"/>
      <c r="T662" s="237"/>
      <c r="AT662" s="238" t="s">
        <v>150</v>
      </c>
      <c r="AU662" s="238" t="s">
        <v>81</v>
      </c>
      <c r="AV662" s="13" t="s">
        <v>174</v>
      </c>
      <c r="AW662" s="13" t="s">
        <v>37</v>
      </c>
      <c r="AX662" s="13" t="s">
        <v>24</v>
      </c>
      <c r="AY662" s="238" t="s">
        <v>138</v>
      </c>
    </row>
    <row r="663" spans="2:65" s="1" customFormat="1" ht="16.5" customHeight="1" x14ac:dyDescent="0.3">
      <c r="B663" s="41"/>
      <c r="C663" s="239" t="s">
        <v>819</v>
      </c>
      <c r="D663" s="239" t="s">
        <v>206</v>
      </c>
      <c r="E663" s="240" t="s">
        <v>820</v>
      </c>
      <c r="F663" s="241" t="s">
        <v>821</v>
      </c>
      <c r="G663" s="242" t="s">
        <v>144</v>
      </c>
      <c r="H663" s="243">
        <v>40.893999999999998</v>
      </c>
      <c r="I663" s="244"/>
      <c r="J663" s="245">
        <f>ROUND(I663*H663,2)</f>
        <v>0</v>
      </c>
      <c r="K663" s="241" t="s">
        <v>145</v>
      </c>
      <c r="L663" s="246"/>
      <c r="M663" s="247" t="s">
        <v>22</v>
      </c>
      <c r="N663" s="248" t="s">
        <v>44</v>
      </c>
      <c r="O663" s="42"/>
      <c r="P663" s="201">
        <f>O663*H663</f>
        <v>0</v>
      </c>
      <c r="Q663" s="201">
        <v>3.0000000000000001E-3</v>
      </c>
      <c r="R663" s="201">
        <f>Q663*H663</f>
        <v>0.122682</v>
      </c>
      <c r="S663" s="201">
        <v>0</v>
      </c>
      <c r="T663" s="202">
        <f>S663*H663</f>
        <v>0</v>
      </c>
      <c r="AR663" s="24" t="s">
        <v>398</v>
      </c>
      <c r="AT663" s="24" t="s">
        <v>206</v>
      </c>
      <c r="AU663" s="24" t="s">
        <v>81</v>
      </c>
      <c r="AY663" s="24" t="s">
        <v>138</v>
      </c>
      <c r="BE663" s="203">
        <f>IF(N663="základní",J663,0)</f>
        <v>0</v>
      </c>
      <c r="BF663" s="203">
        <f>IF(N663="snížená",J663,0)</f>
        <v>0</v>
      </c>
      <c r="BG663" s="203">
        <f>IF(N663="zákl. přenesená",J663,0)</f>
        <v>0</v>
      </c>
      <c r="BH663" s="203">
        <f>IF(N663="sníž. přenesená",J663,0)</f>
        <v>0</v>
      </c>
      <c r="BI663" s="203">
        <f>IF(N663="nulová",J663,0)</f>
        <v>0</v>
      </c>
      <c r="BJ663" s="24" t="s">
        <v>24</v>
      </c>
      <c r="BK663" s="203">
        <f>ROUND(I663*H663,2)</f>
        <v>0</v>
      </c>
      <c r="BL663" s="24" t="s">
        <v>289</v>
      </c>
      <c r="BM663" s="24" t="s">
        <v>822</v>
      </c>
    </row>
    <row r="664" spans="2:65" s="11" customFormat="1" ht="12" x14ac:dyDescent="0.3">
      <c r="B664" s="207"/>
      <c r="C664" s="208"/>
      <c r="D664" s="204" t="s">
        <v>150</v>
      </c>
      <c r="E664" s="209" t="s">
        <v>22</v>
      </c>
      <c r="F664" s="210" t="s">
        <v>159</v>
      </c>
      <c r="G664" s="208"/>
      <c r="H664" s="209" t="s">
        <v>22</v>
      </c>
      <c r="I664" s="211"/>
      <c r="J664" s="208"/>
      <c r="K664" s="208"/>
      <c r="L664" s="212"/>
      <c r="M664" s="213"/>
      <c r="N664" s="214"/>
      <c r="O664" s="214"/>
      <c r="P664" s="214"/>
      <c r="Q664" s="214"/>
      <c r="R664" s="214"/>
      <c r="S664" s="214"/>
      <c r="T664" s="215"/>
      <c r="AT664" s="216" t="s">
        <v>150</v>
      </c>
      <c r="AU664" s="216" t="s">
        <v>81</v>
      </c>
      <c r="AV664" s="11" t="s">
        <v>24</v>
      </c>
      <c r="AW664" s="11" t="s">
        <v>37</v>
      </c>
      <c r="AX664" s="11" t="s">
        <v>73</v>
      </c>
      <c r="AY664" s="216" t="s">
        <v>138</v>
      </c>
    </row>
    <row r="665" spans="2:65" s="11" customFormat="1" ht="12" x14ac:dyDescent="0.3">
      <c r="B665" s="207"/>
      <c r="C665" s="208"/>
      <c r="D665" s="204" t="s">
        <v>150</v>
      </c>
      <c r="E665" s="209" t="s">
        <v>22</v>
      </c>
      <c r="F665" s="210" t="s">
        <v>816</v>
      </c>
      <c r="G665" s="208"/>
      <c r="H665" s="209" t="s">
        <v>22</v>
      </c>
      <c r="I665" s="211"/>
      <c r="J665" s="208"/>
      <c r="K665" s="208"/>
      <c r="L665" s="212"/>
      <c r="M665" s="213"/>
      <c r="N665" s="214"/>
      <c r="O665" s="214"/>
      <c r="P665" s="214"/>
      <c r="Q665" s="214"/>
      <c r="R665" s="214"/>
      <c r="S665" s="214"/>
      <c r="T665" s="215"/>
      <c r="AT665" s="216" t="s">
        <v>150</v>
      </c>
      <c r="AU665" s="216" t="s">
        <v>81</v>
      </c>
      <c r="AV665" s="11" t="s">
        <v>24</v>
      </c>
      <c r="AW665" s="11" t="s">
        <v>37</v>
      </c>
      <c r="AX665" s="11" t="s">
        <v>73</v>
      </c>
      <c r="AY665" s="216" t="s">
        <v>138</v>
      </c>
    </row>
    <row r="666" spans="2:65" s="12" customFormat="1" ht="12" x14ac:dyDescent="0.3">
      <c r="B666" s="217"/>
      <c r="C666" s="218"/>
      <c r="D666" s="204" t="s">
        <v>150</v>
      </c>
      <c r="E666" s="219" t="s">
        <v>22</v>
      </c>
      <c r="F666" s="220" t="s">
        <v>823</v>
      </c>
      <c r="G666" s="218"/>
      <c r="H666" s="221">
        <v>31.457000000000001</v>
      </c>
      <c r="I666" s="222"/>
      <c r="J666" s="218"/>
      <c r="K666" s="218"/>
      <c r="L666" s="223"/>
      <c r="M666" s="224"/>
      <c r="N666" s="225"/>
      <c r="O666" s="225"/>
      <c r="P666" s="225"/>
      <c r="Q666" s="225"/>
      <c r="R666" s="225"/>
      <c r="S666" s="225"/>
      <c r="T666" s="226"/>
      <c r="AT666" s="227" t="s">
        <v>150</v>
      </c>
      <c r="AU666" s="227" t="s">
        <v>81</v>
      </c>
      <c r="AV666" s="12" t="s">
        <v>81</v>
      </c>
      <c r="AW666" s="12" t="s">
        <v>37</v>
      </c>
      <c r="AX666" s="12" t="s">
        <v>73</v>
      </c>
      <c r="AY666" s="227" t="s">
        <v>138</v>
      </c>
    </row>
    <row r="667" spans="2:65" s="11" customFormat="1" ht="12" x14ac:dyDescent="0.3">
      <c r="B667" s="207"/>
      <c r="C667" s="208"/>
      <c r="D667" s="204" t="s">
        <v>150</v>
      </c>
      <c r="E667" s="209" t="s">
        <v>22</v>
      </c>
      <c r="F667" s="210" t="s">
        <v>504</v>
      </c>
      <c r="G667" s="208"/>
      <c r="H667" s="209" t="s">
        <v>22</v>
      </c>
      <c r="I667" s="211"/>
      <c r="J667" s="208"/>
      <c r="K667" s="208"/>
      <c r="L667" s="212"/>
      <c r="M667" s="213"/>
      <c r="N667" s="214"/>
      <c r="O667" s="214"/>
      <c r="P667" s="214"/>
      <c r="Q667" s="214"/>
      <c r="R667" s="214"/>
      <c r="S667" s="214"/>
      <c r="T667" s="215"/>
      <c r="AT667" s="216" t="s">
        <v>150</v>
      </c>
      <c r="AU667" s="216" t="s">
        <v>81</v>
      </c>
      <c r="AV667" s="11" t="s">
        <v>24</v>
      </c>
      <c r="AW667" s="11" t="s">
        <v>37</v>
      </c>
      <c r="AX667" s="11" t="s">
        <v>73</v>
      </c>
      <c r="AY667" s="216" t="s">
        <v>138</v>
      </c>
    </row>
    <row r="668" spans="2:65" s="12" customFormat="1" ht="12" x14ac:dyDescent="0.3">
      <c r="B668" s="217"/>
      <c r="C668" s="218"/>
      <c r="D668" s="204" t="s">
        <v>150</v>
      </c>
      <c r="E668" s="219" t="s">
        <v>22</v>
      </c>
      <c r="F668" s="220" t="s">
        <v>824</v>
      </c>
      <c r="G668" s="218"/>
      <c r="H668" s="221">
        <v>9.4369999999999994</v>
      </c>
      <c r="I668" s="222"/>
      <c r="J668" s="218"/>
      <c r="K668" s="218"/>
      <c r="L668" s="223"/>
      <c r="M668" s="224"/>
      <c r="N668" s="225"/>
      <c r="O668" s="225"/>
      <c r="P668" s="225"/>
      <c r="Q668" s="225"/>
      <c r="R668" s="225"/>
      <c r="S668" s="225"/>
      <c r="T668" s="226"/>
      <c r="AT668" s="227" t="s">
        <v>150</v>
      </c>
      <c r="AU668" s="227" t="s">
        <v>81</v>
      </c>
      <c r="AV668" s="12" t="s">
        <v>81</v>
      </c>
      <c r="AW668" s="12" t="s">
        <v>37</v>
      </c>
      <c r="AX668" s="12" t="s">
        <v>73</v>
      </c>
      <c r="AY668" s="227" t="s">
        <v>138</v>
      </c>
    </row>
    <row r="669" spans="2:65" s="13" customFormat="1" ht="12" x14ac:dyDescent="0.3">
      <c r="B669" s="228"/>
      <c r="C669" s="229"/>
      <c r="D669" s="204" t="s">
        <v>150</v>
      </c>
      <c r="E669" s="230" t="s">
        <v>22</v>
      </c>
      <c r="F669" s="231" t="s">
        <v>173</v>
      </c>
      <c r="G669" s="229"/>
      <c r="H669" s="232">
        <v>40.893999999999998</v>
      </c>
      <c r="I669" s="233"/>
      <c r="J669" s="229"/>
      <c r="K669" s="229"/>
      <c r="L669" s="234"/>
      <c r="M669" s="235"/>
      <c r="N669" s="236"/>
      <c r="O669" s="236"/>
      <c r="P669" s="236"/>
      <c r="Q669" s="236"/>
      <c r="R669" s="236"/>
      <c r="S669" s="236"/>
      <c r="T669" s="237"/>
      <c r="AT669" s="238" t="s">
        <v>150</v>
      </c>
      <c r="AU669" s="238" t="s">
        <v>81</v>
      </c>
      <c r="AV669" s="13" t="s">
        <v>174</v>
      </c>
      <c r="AW669" s="13" t="s">
        <v>37</v>
      </c>
      <c r="AX669" s="13" t="s">
        <v>24</v>
      </c>
      <c r="AY669" s="238" t="s">
        <v>138</v>
      </c>
    </row>
    <row r="670" spans="2:65" s="1" customFormat="1" ht="16.5" customHeight="1" x14ac:dyDescent="0.3">
      <c r="B670" s="41"/>
      <c r="C670" s="239" t="s">
        <v>825</v>
      </c>
      <c r="D670" s="239" t="s">
        <v>206</v>
      </c>
      <c r="E670" s="240" t="s">
        <v>826</v>
      </c>
      <c r="F670" s="241" t="s">
        <v>827</v>
      </c>
      <c r="G670" s="242" t="s">
        <v>144</v>
      </c>
      <c r="H670" s="243">
        <v>6.4669999999999996</v>
      </c>
      <c r="I670" s="244"/>
      <c r="J670" s="245">
        <f>ROUND(I670*H670,2)</f>
        <v>0</v>
      </c>
      <c r="K670" s="241" t="s">
        <v>145</v>
      </c>
      <c r="L670" s="246"/>
      <c r="M670" s="247" t="s">
        <v>22</v>
      </c>
      <c r="N670" s="248" t="s">
        <v>44</v>
      </c>
      <c r="O670" s="42"/>
      <c r="P670" s="201">
        <f>O670*H670</f>
        <v>0</v>
      </c>
      <c r="Q670" s="201">
        <v>1.5E-3</v>
      </c>
      <c r="R670" s="201">
        <f>Q670*H670</f>
        <v>9.7004999999999991E-3</v>
      </c>
      <c r="S670" s="201">
        <v>0</v>
      </c>
      <c r="T670" s="202">
        <f>S670*H670</f>
        <v>0</v>
      </c>
      <c r="AR670" s="24" t="s">
        <v>398</v>
      </c>
      <c r="AT670" s="24" t="s">
        <v>206</v>
      </c>
      <c r="AU670" s="24" t="s">
        <v>81</v>
      </c>
      <c r="AY670" s="24" t="s">
        <v>138</v>
      </c>
      <c r="BE670" s="203">
        <f>IF(N670="základní",J670,0)</f>
        <v>0</v>
      </c>
      <c r="BF670" s="203">
        <f>IF(N670="snížená",J670,0)</f>
        <v>0</v>
      </c>
      <c r="BG670" s="203">
        <f>IF(N670="zákl. přenesená",J670,0)</f>
        <v>0</v>
      </c>
      <c r="BH670" s="203">
        <f>IF(N670="sníž. přenesená",J670,0)</f>
        <v>0</v>
      </c>
      <c r="BI670" s="203">
        <f>IF(N670="nulová",J670,0)</f>
        <v>0</v>
      </c>
      <c r="BJ670" s="24" t="s">
        <v>24</v>
      </c>
      <c r="BK670" s="203">
        <f>ROUND(I670*H670,2)</f>
        <v>0</v>
      </c>
      <c r="BL670" s="24" t="s">
        <v>289</v>
      </c>
      <c r="BM670" s="24" t="s">
        <v>828</v>
      </c>
    </row>
    <row r="671" spans="2:65" s="11" customFormat="1" ht="12" x14ac:dyDescent="0.3">
      <c r="B671" s="207"/>
      <c r="C671" s="208"/>
      <c r="D671" s="204" t="s">
        <v>150</v>
      </c>
      <c r="E671" s="209" t="s">
        <v>22</v>
      </c>
      <c r="F671" s="210" t="s">
        <v>159</v>
      </c>
      <c r="G671" s="208"/>
      <c r="H671" s="209" t="s">
        <v>22</v>
      </c>
      <c r="I671" s="211"/>
      <c r="J671" s="208"/>
      <c r="K671" s="208"/>
      <c r="L671" s="212"/>
      <c r="M671" s="213"/>
      <c r="N671" s="214"/>
      <c r="O671" s="214"/>
      <c r="P671" s="214"/>
      <c r="Q671" s="214"/>
      <c r="R671" s="214"/>
      <c r="S671" s="214"/>
      <c r="T671" s="215"/>
      <c r="AT671" s="216" t="s">
        <v>150</v>
      </c>
      <c r="AU671" s="216" t="s">
        <v>81</v>
      </c>
      <c r="AV671" s="11" t="s">
        <v>24</v>
      </c>
      <c r="AW671" s="11" t="s">
        <v>37</v>
      </c>
      <c r="AX671" s="11" t="s">
        <v>73</v>
      </c>
      <c r="AY671" s="216" t="s">
        <v>138</v>
      </c>
    </row>
    <row r="672" spans="2:65" s="12" customFormat="1" ht="12" x14ac:dyDescent="0.3">
      <c r="B672" s="217"/>
      <c r="C672" s="218"/>
      <c r="D672" s="204" t="s">
        <v>150</v>
      </c>
      <c r="E672" s="219" t="s">
        <v>22</v>
      </c>
      <c r="F672" s="220" t="s">
        <v>829</v>
      </c>
      <c r="G672" s="218"/>
      <c r="H672" s="221">
        <v>6.4669999999999996</v>
      </c>
      <c r="I672" s="222"/>
      <c r="J672" s="218"/>
      <c r="K672" s="218"/>
      <c r="L672" s="223"/>
      <c r="M672" s="224"/>
      <c r="N672" s="225"/>
      <c r="O672" s="225"/>
      <c r="P672" s="225"/>
      <c r="Q672" s="225"/>
      <c r="R672" s="225"/>
      <c r="S672" s="225"/>
      <c r="T672" s="226"/>
      <c r="AT672" s="227" t="s">
        <v>150</v>
      </c>
      <c r="AU672" s="227" t="s">
        <v>81</v>
      </c>
      <c r="AV672" s="12" t="s">
        <v>81</v>
      </c>
      <c r="AW672" s="12" t="s">
        <v>37</v>
      </c>
      <c r="AX672" s="12" t="s">
        <v>24</v>
      </c>
      <c r="AY672" s="227" t="s">
        <v>138</v>
      </c>
    </row>
    <row r="673" spans="2:65" s="1" customFormat="1" ht="25.5" customHeight="1" x14ac:dyDescent="0.3">
      <c r="B673" s="41"/>
      <c r="C673" s="192" t="s">
        <v>830</v>
      </c>
      <c r="D673" s="192" t="s">
        <v>141</v>
      </c>
      <c r="E673" s="193" t="s">
        <v>831</v>
      </c>
      <c r="F673" s="194" t="s">
        <v>832</v>
      </c>
      <c r="G673" s="195" t="s">
        <v>144</v>
      </c>
      <c r="H673" s="196">
        <v>171.15</v>
      </c>
      <c r="I673" s="197"/>
      <c r="J673" s="198">
        <f>ROUND(I673*H673,2)</f>
        <v>0</v>
      </c>
      <c r="K673" s="194" t="s">
        <v>145</v>
      </c>
      <c r="L673" s="61"/>
      <c r="M673" s="199" t="s">
        <v>22</v>
      </c>
      <c r="N673" s="200" t="s">
        <v>44</v>
      </c>
      <c r="O673" s="42"/>
      <c r="P673" s="201">
        <f>O673*H673</f>
        <v>0</v>
      </c>
      <c r="Q673" s="201">
        <v>0</v>
      </c>
      <c r="R673" s="201">
        <f>Q673*H673</f>
        <v>0</v>
      </c>
      <c r="S673" s="201">
        <v>0</v>
      </c>
      <c r="T673" s="202">
        <f>S673*H673</f>
        <v>0</v>
      </c>
      <c r="AR673" s="24" t="s">
        <v>289</v>
      </c>
      <c r="AT673" s="24" t="s">
        <v>141</v>
      </c>
      <c r="AU673" s="24" t="s">
        <v>81</v>
      </c>
      <c r="AY673" s="24" t="s">
        <v>138</v>
      </c>
      <c r="BE673" s="203">
        <f>IF(N673="základní",J673,0)</f>
        <v>0</v>
      </c>
      <c r="BF673" s="203">
        <f>IF(N673="snížená",J673,0)</f>
        <v>0</v>
      </c>
      <c r="BG673" s="203">
        <f>IF(N673="zákl. přenesená",J673,0)</f>
        <v>0</v>
      </c>
      <c r="BH673" s="203">
        <f>IF(N673="sníž. přenesená",J673,0)</f>
        <v>0</v>
      </c>
      <c r="BI673" s="203">
        <f>IF(N673="nulová",J673,0)</f>
        <v>0</v>
      </c>
      <c r="BJ673" s="24" t="s">
        <v>24</v>
      </c>
      <c r="BK673" s="203">
        <f>ROUND(I673*H673,2)</f>
        <v>0</v>
      </c>
      <c r="BL673" s="24" t="s">
        <v>289</v>
      </c>
      <c r="BM673" s="24" t="s">
        <v>833</v>
      </c>
    </row>
    <row r="674" spans="2:65" s="1" customFormat="1" ht="84" x14ac:dyDescent="0.3">
      <c r="B674" s="41"/>
      <c r="C674" s="63"/>
      <c r="D674" s="204" t="s">
        <v>148</v>
      </c>
      <c r="E674" s="63"/>
      <c r="F674" s="205" t="s">
        <v>834</v>
      </c>
      <c r="G674" s="63"/>
      <c r="H674" s="63"/>
      <c r="I674" s="163"/>
      <c r="J674" s="63"/>
      <c r="K674" s="63"/>
      <c r="L674" s="61"/>
      <c r="M674" s="206"/>
      <c r="N674" s="42"/>
      <c r="O674" s="42"/>
      <c r="P674" s="42"/>
      <c r="Q674" s="42"/>
      <c r="R674" s="42"/>
      <c r="S674" s="42"/>
      <c r="T674" s="78"/>
      <c r="AT674" s="24" t="s">
        <v>148</v>
      </c>
      <c r="AU674" s="24" t="s">
        <v>81</v>
      </c>
    </row>
    <row r="675" spans="2:65" s="11" customFormat="1" ht="12" x14ac:dyDescent="0.3">
      <c r="B675" s="207"/>
      <c r="C675" s="208"/>
      <c r="D675" s="204" t="s">
        <v>150</v>
      </c>
      <c r="E675" s="209" t="s">
        <v>22</v>
      </c>
      <c r="F675" s="210" t="s">
        <v>835</v>
      </c>
      <c r="G675" s="208"/>
      <c r="H675" s="209" t="s">
        <v>22</v>
      </c>
      <c r="I675" s="211"/>
      <c r="J675" s="208"/>
      <c r="K675" s="208"/>
      <c r="L675" s="212"/>
      <c r="M675" s="213"/>
      <c r="N675" s="214"/>
      <c r="O675" s="214"/>
      <c r="P675" s="214"/>
      <c r="Q675" s="214"/>
      <c r="R675" s="214"/>
      <c r="S675" s="214"/>
      <c r="T675" s="215"/>
      <c r="AT675" s="216" t="s">
        <v>150</v>
      </c>
      <c r="AU675" s="216" t="s">
        <v>81</v>
      </c>
      <c r="AV675" s="11" t="s">
        <v>24</v>
      </c>
      <c r="AW675" s="11" t="s">
        <v>37</v>
      </c>
      <c r="AX675" s="11" t="s">
        <v>73</v>
      </c>
      <c r="AY675" s="216" t="s">
        <v>138</v>
      </c>
    </row>
    <row r="676" spans="2:65" s="11" customFormat="1" ht="12" x14ac:dyDescent="0.3">
      <c r="B676" s="207"/>
      <c r="C676" s="208"/>
      <c r="D676" s="204" t="s">
        <v>150</v>
      </c>
      <c r="E676" s="209" t="s">
        <v>22</v>
      </c>
      <c r="F676" s="210" t="s">
        <v>836</v>
      </c>
      <c r="G676" s="208"/>
      <c r="H676" s="209" t="s">
        <v>22</v>
      </c>
      <c r="I676" s="211"/>
      <c r="J676" s="208"/>
      <c r="K676" s="208"/>
      <c r="L676" s="212"/>
      <c r="M676" s="213"/>
      <c r="N676" s="214"/>
      <c r="O676" s="214"/>
      <c r="P676" s="214"/>
      <c r="Q676" s="214"/>
      <c r="R676" s="214"/>
      <c r="S676" s="214"/>
      <c r="T676" s="215"/>
      <c r="AT676" s="216" t="s">
        <v>150</v>
      </c>
      <c r="AU676" s="216" t="s">
        <v>81</v>
      </c>
      <c r="AV676" s="11" t="s">
        <v>24</v>
      </c>
      <c r="AW676" s="11" t="s">
        <v>37</v>
      </c>
      <c r="AX676" s="11" t="s">
        <v>73</v>
      </c>
      <c r="AY676" s="216" t="s">
        <v>138</v>
      </c>
    </row>
    <row r="677" spans="2:65" s="12" customFormat="1" ht="12" x14ac:dyDescent="0.3">
      <c r="B677" s="217"/>
      <c r="C677" s="218"/>
      <c r="D677" s="204" t="s">
        <v>150</v>
      </c>
      <c r="E677" s="219" t="s">
        <v>22</v>
      </c>
      <c r="F677" s="220" t="s">
        <v>837</v>
      </c>
      <c r="G677" s="218"/>
      <c r="H677" s="221">
        <v>171.15</v>
      </c>
      <c r="I677" s="222"/>
      <c r="J677" s="218"/>
      <c r="K677" s="218"/>
      <c r="L677" s="223"/>
      <c r="M677" s="224"/>
      <c r="N677" s="225"/>
      <c r="O677" s="225"/>
      <c r="P677" s="225"/>
      <c r="Q677" s="225"/>
      <c r="R677" s="225"/>
      <c r="S677" s="225"/>
      <c r="T677" s="226"/>
      <c r="AT677" s="227" t="s">
        <v>150</v>
      </c>
      <c r="AU677" s="227" t="s">
        <v>81</v>
      </c>
      <c r="AV677" s="12" t="s">
        <v>81</v>
      </c>
      <c r="AW677" s="12" t="s">
        <v>37</v>
      </c>
      <c r="AX677" s="12" t="s">
        <v>24</v>
      </c>
      <c r="AY677" s="227" t="s">
        <v>138</v>
      </c>
    </row>
    <row r="678" spans="2:65" s="1" customFormat="1" ht="16.5" customHeight="1" x14ac:dyDescent="0.3">
      <c r="B678" s="41"/>
      <c r="C678" s="239" t="s">
        <v>838</v>
      </c>
      <c r="D678" s="239" t="s">
        <v>206</v>
      </c>
      <c r="E678" s="240" t="s">
        <v>839</v>
      </c>
      <c r="F678" s="241" t="s">
        <v>840</v>
      </c>
      <c r="G678" s="242" t="s">
        <v>144</v>
      </c>
      <c r="H678" s="243">
        <v>87.287000000000006</v>
      </c>
      <c r="I678" s="244"/>
      <c r="J678" s="245">
        <f>ROUND(I678*H678,2)</f>
        <v>0</v>
      </c>
      <c r="K678" s="241" t="s">
        <v>145</v>
      </c>
      <c r="L678" s="246"/>
      <c r="M678" s="247" t="s">
        <v>22</v>
      </c>
      <c r="N678" s="248" t="s">
        <v>44</v>
      </c>
      <c r="O678" s="42"/>
      <c r="P678" s="201">
        <f>O678*H678</f>
        <v>0</v>
      </c>
      <c r="Q678" s="201">
        <v>3.0000000000000001E-3</v>
      </c>
      <c r="R678" s="201">
        <f>Q678*H678</f>
        <v>0.26186100000000001</v>
      </c>
      <c r="S678" s="201">
        <v>0</v>
      </c>
      <c r="T678" s="202">
        <f>S678*H678</f>
        <v>0</v>
      </c>
      <c r="AR678" s="24" t="s">
        <v>398</v>
      </c>
      <c r="AT678" s="24" t="s">
        <v>206</v>
      </c>
      <c r="AU678" s="24" t="s">
        <v>81</v>
      </c>
      <c r="AY678" s="24" t="s">
        <v>138</v>
      </c>
      <c r="BE678" s="203">
        <f>IF(N678="základní",J678,0)</f>
        <v>0</v>
      </c>
      <c r="BF678" s="203">
        <f>IF(N678="snížená",J678,0)</f>
        <v>0</v>
      </c>
      <c r="BG678" s="203">
        <f>IF(N678="zákl. přenesená",J678,0)</f>
        <v>0</v>
      </c>
      <c r="BH678" s="203">
        <f>IF(N678="sníž. přenesená",J678,0)</f>
        <v>0</v>
      </c>
      <c r="BI678" s="203">
        <f>IF(N678="nulová",J678,0)</f>
        <v>0</v>
      </c>
      <c r="BJ678" s="24" t="s">
        <v>24</v>
      </c>
      <c r="BK678" s="203">
        <f>ROUND(I678*H678,2)</f>
        <v>0</v>
      </c>
      <c r="BL678" s="24" t="s">
        <v>289</v>
      </c>
      <c r="BM678" s="24" t="s">
        <v>841</v>
      </c>
    </row>
    <row r="679" spans="2:65" s="11" customFormat="1" ht="12" x14ac:dyDescent="0.3">
      <c r="B679" s="207"/>
      <c r="C679" s="208"/>
      <c r="D679" s="204" t="s">
        <v>150</v>
      </c>
      <c r="E679" s="209" t="s">
        <v>22</v>
      </c>
      <c r="F679" s="210" t="s">
        <v>835</v>
      </c>
      <c r="G679" s="208"/>
      <c r="H679" s="209" t="s">
        <v>22</v>
      </c>
      <c r="I679" s="211"/>
      <c r="J679" s="208"/>
      <c r="K679" s="208"/>
      <c r="L679" s="212"/>
      <c r="M679" s="213"/>
      <c r="N679" s="214"/>
      <c r="O679" s="214"/>
      <c r="P679" s="214"/>
      <c r="Q679" s="214"/>
      <c r="R679" s="214"/>
      <c r="S679" s="214"/>
      <c r="T679" s="215"/>
      <c r="AT679" s="216" t="s">
        <v>150</v>
      </c>
      <c r="AU679" s="216" t="s">
        <v>81</v>
      </c>
      <c r="AV679" s="11" t="s">
        <v>24</v>
      </c>
      <c r="AW679" s="11" t="s">
        <v>37</v>
      </c>
      <c r="AX679" s="11" t="s">
        <v>73</v>
      </c>
      <c r="AY679" s="216" t="s">
        <v>138</v>
      </c>
    </row>
    <row r="680" spans="2:65" s="11" customFormat="1" ht="12" x14ac:dyDescent="0.3">
      <c r="B680" s="207"/>
      <c r="C680" s="208"/>
      <c r="D680" s="204" t="s">
        <v>150</v>
      </c>
      <c r="E680" s="209" t="s">
        <v>22</v>
      </c>
      <c r="F680" s="210" t="s">
        <v>836</v>
      </c>
      <c r="G680" s="208"/>
      <c r="H680" s="209" t="s">
        <v>22</v>
      </c>
      <c r="I680" s="211"/>
      <c r="J680" s="208"/>
      <c r="K680" s="208"/>
      <c r="L680" s="212"/>
      <c r="M680" s="213"/>
      <c r="N680" s="214"/>
      <c r="O680" s="214"/>
      <c r="P680" s="214"/>
      <c r="Q680" s="214"/>
      <c r="R680" s="214"/>
      <c r="S680" s="214"/>
      <c r="T680" s="215"/>
      <c r="AT680" s="216" t="s">
        <v>150</v>
      </c>
      <c r="AU680" s="216" t="s">
        <v>81</v>
      </c>
      <c r="AV680" s="11" t="s">
        <v>24</v>
      </c>
      <c r="AW680" s="11" t="s">
        <v>37</v>
      </c>
      <c r="AX680" s="11" t="s">
        <v>73</v>
      </c>
      <c r="AY680" s="216" t="s">
        <v>138</v>
      </c>
    </row>
    <row r="681" spans="2:65" s="12" customFormat="1" ht="12" x14ac:dyDescent="0.3">
      <c r="B681" s="217"/>
      <c r="C681" s="218"/>
      <c r="D681" s="204" t="s">
        <v>150</v>
      </c>
      <c r="E681" s="219" t="s">
        <v>22</v>
      </c>
      <c r="F681" s="220" t="s">
        <v>842</v>
      </c>
      <c r="G681" s="218"/>
      <c r="H681" s="221">
        <v>87.287000000000006</v>
      </c>
      <c r="I681" s="222"/>
      <c r="J681" s="218"/>
      <c r="K681" s="218"/>
      <c r="L681" s="223"/>
      <c r="M681" s="224"/>
      <c r="N681" s="225"/>
      <c r="O681" s="225"/>
      <c r="P681" s="225"/>
      <c r="Q681" s="225"/>
      <c r="R681" s="225"/>
      <c r="S681" s="225"/>
      <c r="T681" s="226"/>
      <c r="AT681" s="227" t="s">
        <v>150</v>
      </c>
      <c r="AU681" s="227" t="s">
        <v>81</v>
      </c>
      <c r="AV681" s="12" t="s">
        <v>81</v>
      </c>
      <c r="AW681" s="12" t="s">
        <v>37</v>
      </c>
      <c r="AX681" s="12" t="s">
        <v>24</v>
      </c>
      <c r="AY681" s="227" t="s">
        <v>138</v>
      </c>
    </row>
    <row r="682" spans="2:65" s="1" customFormat="1" ht="25.5" customHeight="1" x14ac:dyDescent="0.3">
      <c r="B682" s="41"/>
      <c r="C682" s="239" t="s">
        <v>843</v>
      </c>
      <c r="D682" s="239" t="s">
        <v>206</v>
      </c>
      <c r="E682" s="240" t="s">
        <v>844</v>
      </c>
      <c r="F682" s="241" t="s">
        <v>845</v>
      </c>
      <c r="G682" s="242" t="s">
        <v>144</v>
      </c>
      <c r="H682" s="243">
        <v>87.287000000000006</v>
      </c>
      <c r="I682" s="244"/>
      <c r="J682" s="245">
        <f>ROUND(I682*H682,2)</f>
        <v>0</v>
      </c>
      <c r="K682" s="241" t="s">
        <v>22</v>
      </c>
      <c r="L682" s="246"/>
      <c r="M682" s="247" t="s">
        <v>22</v>
      </c>
      <c r="N682" s="248" t="s">
        <v>44</v>
      </c>
      <c r="O682" s="42"/>
      <c r="P682" s="201">
        <f>O682*H682</f>
        <v>0</v>
      </c>
      <c r="Q682" s="201">
        <v>4.0000000000000001E-3</v>
      </c>
      <c r="R682" s="201">
        <f>Q682*H682</f>
        <v>0.34914800000000001</v>
      </c>
      <c r="S682" s="201">
        <v>0</v>
      </c>
      <c r="T682" s="202">
        <f>S682*H682</f>
        <v>0</v>
      </c>
      <c r="AR682" s="24" t="s">
        <v>398</v>
      </c>
      <c r="AT682" s="24" t="s">
        <v>206</v>
      </c>
      <c r="AU682" s="24" t="s">
        <v>81</v>
      </c>
      <c r="AY682" s="24" t="s">
        <v>138</v>
      </c>
      <c r="BE682" s="203">
        <f>IF(N682="základní",J682,0)</f>
        <v>0</v>
      </c>
      <c r="BF682" s="203">
        <f>IF(N682="snížená",J682,0)</f>
        <v>0</v>
      </c>
      <c r="BG682" s="203">
        <f>IF(N682="zákl. přenesená",J682,0)</f>
        <v>0</v>
      </c>
      <c r="BH682" s="203">
        <f>IF(N682="sníž. přenesená",J682,0)</f>
        <v>0</v>
      </c>
      <c r="BI682" s="203">
        <f>IF(N682="nulová",J682,0)</f>
        <v>0</v>
      </c>
      <c r="BJ682" s="24" t="s">
        <v>24</v>
      </c>
      <c r="BK682" s="203">
        <f>ROUND(I682*H682,2)</f>
        <v>0</v>
      </c>
      <c r="BL682" s="24" t="s">
        <v>289</v>
      </c>
      <c r="BM682" s="24" t="s">
        <v>846</v>
      </c>
    </row>
    <row r="683" spans="2:65" s="11" customFormat="1" ht="12" x14ac:dyDescent="0.3">
      <c r="B683" s="207"/>
      <c r="C683" s="208"/>
      <c r="D683" s="204" t="s">
        <v>150</v>
      </c>
      <c r="E683" s="209" t="s">
        <v>22</v>
      </c>
      <c r="F683" s="210" t="s">
        <v>835</v>
      </c>
      <c r="G683" s="208"/>
      <c r="H683" s="209" t="s">
        <v>22</v>
      </c>
      <c r="I683" s="211"/>
      <c r="J683" s="208"/>
      <c r="K683" s="208"/>
      <c r="L683" s="212"/>
      <c r="M683" s="213"/>
      <c r="N683" s="214"/>
      <c r="O683" s="214"/>
      <c r="P683" s="214"/>
      <c r="Q683" s="214"/>
      <c r="R683" s="214"/>
      <c r="S683" s="214"/>
      <c r="T683" s="215"/>
      <c r="AT683" s="216" t="s">
        <v>150</v>
      </c>
      <c r="AU683" s="216" t="s">
        <v>81</v>
      </c>
      <c r="AV683" s="11" t="s">
        <v>24</v>
      </c>
      <c r="AW683" s="11" t="s">
        <v>37</v>
      </c>
      <c r="AX683" s="11" t="s">
        <v>73</v>
      </c>
      <c r="AY683" s="216" t="s">
        <v>138</v>
      </c>
    </row>
    <row r="684" spans="2:65" s="11" customFormat="1" ht="12" x14ac:dyDescent="0.3">
      <c r="B684" s="207"/>
      <c r="C684" s="208"/>
      <c r="D684" s="204" t="s">
        <v>150</v>
      </c>
      <c r="E684" s="209" t="s">
        <v>22</v>
      </c>
      <c r="F684" s="210" t="s">
        <v>836</v>
      </c>
      <c r="G684" s="208"/>
      <c r="H684" s="209" t="s">
        <v>22</v>
      </c>
      <c r="I684" s="211"/>
      <c r="J684" s="208"/>
      <c r="K684" s="208"/>
      <c r="L684" s="212"/>
      <c r="M684" s="213"/>
      <c r="N684" s="214"/>
      <c r="O684" s="214"/>
      <c r="P684" s="214"/>
      <c r="Q684" s="214"/>
      <c r="R684" s="214"/>
      <c r="S684" s="214"/>
      <c r="T684" s="215"/>
      <c r="AT684" s="216" t="s">
        <v>150</v>
      </c>
      <c r="AU684" s="216" t="s">
        <v>81</v>
      </c>
      <c r="AV684" s="11" t="s">
        <v>24</v>
      </c>
      <c r="AW684" s="11" t="s">
        <v>37</v>
      </c>
      <c r="AX684" s="11" t="s">
        <v>73</v>
      </c>
      <c r="AY684" s="216" t="s">
        <v>138</v>
      </c>
    </row>
    <row r="685" spans="2:65" s="12" customFormat="1" ht="12" x14ac:dyDescent="0.3">
      <c r="B685" s="217"/>
      <c r="C685" s="218"/>
      <c r="D685" s="204" t="s">
        <v>150</v>
      </c>
      <c r="E685" s="219" t="s">
        <v>22</v>
      </c>
      <c r="F685" s="220" t="s">
        <v>842</v>
      </c>
      <c r="G685" s="218"/>
      <c r="H685" s="221">
        <v>87.287000000000006</v>
      </c>
      <c r="I685" s="222"/>
      <c r="J685" s="218"/>
      <c r="K685" s="218"/>
      <c r="L685" s="223"/>
      <c r="M685" s="224"/>
      <c r="N685" s="225"/>
      <c r="O685" s="225"/>
      <c r="P685" s="225"/>
      <c r="Q685" s="225"/>
      <c r="R685" s="225"/>
      <c r="S685" s="225"/>
      <c r="T685" s="226"/>
      <c r="AT685" s="227" t="s">
        <v>150</v>
      </c>
      <c r="AU685" s="227" t="s">
        <v>81</v>
      </c>
      <c r="AV685" s="12" t="s">
        <v>81</v>
      </c>
      <c r="AW685" s="12" t="s">
        <v>37</v>
      </c>
      <c r="AX685" s="12" t="s">
        <v>24</v>
      </c>
      <c r="AY685" s="227" t="s">
        <v>138</v>
      </c>
    </row>
    <row r="686" spans="2:65" s="1" customFormat="1" ht="25.5" customHeight="1" x14ac:dyDescent="0.3">
      <c r="B686" s="41"/>
      <c r="C686" s="192" t="s">
        <v>847</v>
      </c>
      <c r="D686" s="192" t="s">
        <v>141</v>
      </c>
      <c r="E686" s="193" t="s">
        <v>848</v>
      </c>
      <c r="F686" s="194" t="s">
        <v>849</v>
      </c>
      <c r="G686" s="195" t="s">
        <v>144</v>
      </c>
      <c r="H686" s="196">
        <v>66.61</v>
      </c>
      <c r="I686" s="197"/>
      <c r="J686" s="198">
        <f>ROUND(I686*H686,2)</f>
        <v>0</v>
      </c>
      <c r="K686" s="194" t="s">
        <v>145</v>
      </c>
      <c r="L686" s="61"/>
      <c r="M686" s="199" t="s">
        <v>22</v>
      </c>
      <c r="N686" s="200" t="s">
        <v>44</v>
      </c>
      <c r="O686" s="42"/>
      <c r="P686" s="201">
        <f>O686*H686</f>
        <v>0</v>
      </c>
      <c r="Q686" s="201">
        <v>0</v>
      </c>
      <c r="R686" s="201">
        <f>Q686*H686</f>
        <v>0</v>
      </c>
      <c r="S686" s="201">
        <v>0</v>
      </c>
      <c r="T686" s="202">
        <f>S686*H686</f>
        <v>0</v>
      </c>
      <c r="AR686" s="24" t="s">
        <v>289</v>
      </c>
      <c r="AT686" s="24" t="s">
        <v>141</v>
      </c>
      <c r="AU686" s="24" t="s">
        <v>81</v>
      </c>
      <c r="AY686" s="24" t="s">
        <v>138</v>
      </c>
      <c r="BE686" s="203">
        <f>IF(N686="základní",J686,0)</f>
        <v>0</v>
      </c>
      <c r="BF686" s="203">
        <f>IF(N686="snížená",J686,0)</f>
        <v>0</v>
      </c>
      <c r="BG686" s="203">
        <f>IF(N686="zákl. přenesená",J686,0)</f>
        <v>0</v>
      </c>
      <c r="BH686" s="203">
        <f>IF(N686="sníž. přenesená",J686,0)</f>
        <v>0</v>
      </c>
      <c r="BI686" s="203">
        <f>IF(N686="nulová",J686,0)</f>
        <v>0</v>
      </c>
      <c r="BJ686" s="24" t="s">
        <v>24</v>
      </c>
      <c r="BK686" s="203">
        <f>ROUND(I686*H686,2)</f>
        <v>0</v>
      </c>
      <c r="BL686" s="24" t="s">
        <v>289</v>
      </c>
      <c r="BM686" s="24" t="s">
        <v>850</v>
      </c>
    </row>
    <row r="687" spans="2:65" s="12" customFormat="1" ht="12" x14ac:dyDescent="0.3">
      <c r="B687" s="217"/>
      <c r="C687" s="218"/>
      <c r="D687" s="204" t="s">
        <v>150</v>
      </c>
      <c r="E687" s="219" t="s">
        <v>22</v>
      </c>
      <c r="F687" s="220" t="s">
        <v>638</v>
      </c>
      <c r="G687" s="218"/>
      <c r="H687" s="221">
        <v>66.61</v>
      </c>
      <c r="I687" s="222"/>
      <c r="J687" s="218"/>
      <c r="K687" s="218"/>
      <c r="L687" s="223"/>
      <c r="M687" s="224"/>
      <c r="N687" s="225"/>
      <c r="O687" s="225"/>
      <c r="P687" s="225"/>
      <c r="Q687" s="225"/>
      <c r="R687" s="225"/>
      <c r="S687" s="225"/>
      <c r="T687" s="226"/>
      <c r="AT687" s="227" t="s">
        <v>150</v>
      </c>
      <c r="AU687" s="227" t="s">
        <v>81</v>
      </c>
      <c r="AV687" s="12" t="s">
        <v>81</v>
      </c>
      <c r="AW687" s="12" t="s">
        <v>37</v>
      </c>
      <c r="AX687" s="12" t="s">
        <v>24</v>
      </c>
      <c r="AY687" s="227" t="s">
        <v>138</v>
      </c>
    </row>
    <row r="688" spans="2:65" s="1" customFormat="1" ht="16.5" customHeight="1" x14ac:dyDescent="0.3">
      <c r="B688" s="41"/>
      <c r="C688" s="239" t="s">
        <v>851</v>
      </c>
      <c r="D688" s="239" t="s">
        <v>206</v>
      </c>
      <c r="E688" s="240" t="s">
        <v>852</v>
      </c>
      <c r="F688" s="241" t="s">
        <v>853</v>
      </c>
      <c r="G688" s="242" t="s">
        <v>144</v>
      </c>
      <c r="H688" s="243">
        <v>76.602000000000004</v>
      </c>
      <c r="I688" s="244"/>
      <c r="J688" s="245">
        <f>ROUND(I688*H688,2)</f>
        <v>0</v>
      </c>
      <c r="K688" s="241" t="s">
        <v>145</v>
      </c>
      <c r="L688" s="246"/>
      <c r="M688" s="247" t="s">
        <v>22</v>
      </c>
      <c r="N688" s="248" t="s">
        <v>44</v>
      </c>
      <c r="O688" s="42"/>
      <c r="P688" s="201">
        <f>O688*H688</f>
        <v>0</v>
      </c>
      <c r="Q688" s="201">
        <v>1.2E-4</v>
      </c>
      <c r="R688" s="201">
        <f>Q688*H688</f>
        <v>9.1922400000000008E-3</v>
      </c>
      <c r="S688" s="201">
        <v>0</v>
      </c>
      <c r="T688" s="202">
        <f>S688*H688</f>
        <v>0</v>
      </c>
      <c r="AR688" s="24" t="s">
        <v>398</v>
      </c>
      <c r="AT688" s="24" t="s">
        <v>206</v>
      </c>
      <c r="AU688" s="24" t="s">
        <v>81</v>
      </c>
      <c r="AY688" s="24" t="s">
        <v>138</v>
      </c>
      <c r="BE688" s="203">
        <f>IF(N688="základní",J688,0)</f>
        <v>0</v>
      </c>
      <c r="BF688" s="203">
        <f>IF(N688="snížená",J688,0)</f>
        <v>0</v>
      </c>
      <c r="BG688" s="203">
        <f>IF(N688="zákl. přenesená",J688,0)</f>
        <v>0</v>
      </c>
      <c r="BH688" s="203">
        <f>IF(N688="sníž. přenesená",J688,0)</f>
        <v>0</v>
      </c>
      <c r="BI688" s="203">
        <f>IF(N688="nulová",J688,0)</f>
        <v>0</v>
      </c>
      <c r="BJ688" s="24" t="s">
        <v>24</v>
      </c>
      <c r="BK688" s="203">
        <f>ROUND(I688*H688,2)</f>
        <v>0</v>
      </c>
      <c r="BL688" s="24" t="s">
        <v>289</v>
      </c>
      <c r="BM688" s="24" t="s">
        <v>854</v>
      </c>
    </row>
    <row r="689" spans="2:65" s="1" customFormat="1" ht="24" x14ac:dyDescent="0.3">
      <c r="B689" s="41"/>
      <c r="C689" s="63"/>
      <c r="D689" s="204" t="s">
        <v>322</v>
      </c>
      <c r="E689" s="63"/>
      <c r="F689" s="205" t="s">
        <v>855</v>
      </c>
      <c r="G689" s="63"/>
      <c r="H689" s="63"/>
      <c r="I689" s="163"/>
      <c r="J689" s="63"/>
      <c r="K689" s="63"/>
      <c r="L689" s="61"/>
      <c r="M689" s="206"/>
      <c r="N689" s="42"/>
      <c r="O689" s="42"/>
      <c r="P689" s="42"/>
      <c r="Q689" s="42"/>
      <c r="R689" s="42"/>
      <c r="S689" s="42"/>
      <c r="T689" s="78"/>
      <c r="AT689" s="24" t="s">
        <v>322</v>
      </c>
      <c r="AU689" s="24" t="s">
        <v>81</v>
      </c>
    </row>
    <row r="690" spans="2:65" s="12" customFormat="1" ht="12" x14ac:dyDescent="0.3">
      <c r="B690" s="217"/>
      <c r="C690" s="218"/>
      <c r="D690" s="204" t="s">
        <v>150</v>
      </c>
      <c r="E690" s="219" t="s">
        <v>22</v>
      </c>
      <c r="F690" s="220" t="s">
        <v>856</v>
      </c>
      <c r="G690" s="218"/>
      <c r="H690" s="221">
        <v>76.602000000000004</v>
      </c>
      <c r="I690" s="222"/>
      <c r="J690" s="218"/>
      <c r="K690" s="218"/>
      <c r="L690" s="223"/>
      <c r="M690" s="224"/>
      <c r="N690" s="225"/>
      <c r="O690" s="225"/>
      <c r="P690" s="225"/>
      <c r="Q690" s="225"/>
      <c r="R690" s="225"/>
      <c r="S690" s="225"/>
      <c r="T690" s="226"/>
      <c r="AT690" s="227" t="s">
        <v>150</v>
      </c>
      <c r="AU690" s="227" t="s">
        <v>81</v>
      </c>
      <c r="AV690" s="12" t="s">
        <v>81</v>
      </c>
      <c r="AW690" s="12" t="s">
        <v>37</v>
      </c>
      <c r="AX690" s="12" t="s">
        <v>24</v>
      </c>
      <c r="AY690" s="227" t="s">
        <v>138</v>
      </c>
    </row>
    <row r="691" spans="2:65" s="1" customFormat="1" ht="25.5" customHeight="1" x14ac:dyDescent="0.3">
      <c r="B691" s="41"/>
      <c r="C691" s="192" t="s">
        <v>857</v>
      </c>
      <c r="D691" s="192" t="s">
        <v>141</v>
      </c>
      <c r="E691" s="193" t="s">
        <v>858</v>
      </c>
      <c r="F691" s="194" t="s">
        <v>859</v>
      </c>
      <c r="G691" s="195" t="s">
        <v>144</v>
      </c>
      <c r="H691" s="196">
        <v>85.575000000000003</v>
      </c>
      <c r="I691" s="197"/>
      <c r="J691" s="198">
        <f>ROUND(I691*H691,2)</f>
        <v>0</v>
      </c>
      <c r="K691" s="194" t="s">
        <v>145</v>
      </c>
      <c r="L691" s="61"/>
      <c r="M691" s="199" t="s">
        <v>22</v>
      </c>
      <c r="N691" s="200" t="s">
        <v>44</v>
      </c>
      <c r="O691" s="42"/>
      <c r="P691" s="201">
        <f>O691*H691</f>
        <v>0</v>
      </c>
      <c r="Q691" s="201">
        <v>4.0000000000000003E-5</v>
      </c>
      <c r="R691" s="201">
        <f>Q691*H691</f>
        <v>3.4230000000000003E-3</v>
      </c>
      <c r="S691" s="201">
        <v>0</v>
      </c>
      <c r="T691" s="202">
        <f>S691*H691</f>
        <v>0</v>
      </c>
      <c r="AR691" s="24" t="s">
        <v>289</v>
      </c>
      <c r="AT691" s="24" t="s">
        <v>141</v>
      </c>
      <c r="AU691" s="24" t="s">
        <v>81</v>
      </c>
      <c r="AY691" s="24" t="s">
        <v>138</v>
      </c>
      <c r="BE691" s="203">
        <f>IF(N691="základní",J691,0)</f>
        <v>0</v>
      </c>
      <c r="BF691" s="203">
        <f>IF(N691="snížená",J691,0)</f>
        <v>0</v>
      </c>
      <c r="BG691" s="203">
        <f>IF(N691="zákl. přenesená",J691,0)</f>
        <v>0</v>
      </c>
      <c r="BH691" s="203">
        <f>IF(N691="sníž. přenesená",J691,0)</f>
        <v>0</v>
      </c>
      <c r="BI691" s="203">
        <f>IF(N691="nulová",J691,0)</f>
        <v>0</v>
      </c>
      <c r="BJ691" s="24" t="s">
        <v>24</v>
      </c>
      <c r="BK691" s="203">
        <f>ROUND(I691*H691,2)</f>
        <v>0</v>
      </c>
      <c r="BL691" s="24" t="s">
        <v>289</v>
      </c>
      <c r="BM691" s="24" t="s">
        <v>860</v>
      </c>
    </row>
    <row r="692" spans="2:65" s="11" customFormat="1" ht="12" x14ac:dyDescent="0.3">
      <c r="B692" s="207"/>
      <c r="C692" s="208"/>
      <c r="D692" s="204" t="s">
        <v>150</v>
      </c>
      <c r="E692" s="209" t="s">
        <v>22</v>
      </c>
      <c r="F692" s="210" t="s">
        <v>836</v>
      </c>
      <c r="G692" s="208"/>
      <c r="H692" s="209" t="s">
        <v>22</v>
      </c>
      <c r="I692" s="211"/>
      <c r="J692" s="208"/>
      <c r="K692" s="208"/>
      <c r="L692" s="212"/>
      <c r="M692" s="213"/>
      <c r="N692" s="214"/>
      <c r="O692" s="214"/>
      <c r="P692" s="214"/>
      <c r="Q692" s="214"/>
      <c r="R692" s="214"/>
      <c r="S692" s="214"/>
      <c r="T692" s="215"/>
      <c r="AT692" s="216" t="s">
        <v>150</v>
      </c>
      <c r="AU692" s="216" t="s">
        <v>81</v>
      </c>
      <c r="AV692" s="11" t="s">
        <v>24</v>
      </c>
      <c r="AW692" s="11" t="s">
        <v>37</v>
      </c>
      <c r="AX692" s="11" t="s">
        <v>73</v>
      </c>
      <c r="AY692" s="216" t="s">
        <v>138</v>
      </c>
    </row>
    <row r="693" spans="2:65" s="12" customFormat="1" ht="12" x14ac:dyDescent="0.3">
      <c r="B693" s="217"/>
      <c r="C693" s="218"/>
      <c r="D693" s="204" t="s">
        <v>150</v>
      </c>
      <c r="E693" s="219" t="s">
        <v>22</v>
      </c>
      <c r="F693" s="220" t="s">
        <v>861</v>
      </c>
      <c r="G693" s="218"/>
      <c r="H693" s="221">
        <v>85.575000000000003</v>
      </c>
      <c r="I693" s="222"/>
      <c r="J693" s="218"/>
      <c r="K693" s="218"/>
      <c r="L693" s="223"/>
      <c r="M693" s="224"/>
      <c r="N693" s="225"/>
      <c r="O693" s="225"/>
      <c r="P693" s="225"/>
      <c r="Q693" s="225"/>
      <c r="R693" s="225"/>
      <c r="S693" s="225"/>
      <c r="T693" s="226"/>
      <c r="AT693" s="227" t="s">
        <v>150</v>
      </c>
      <c r="AU693" s="227" t="s">
        <v>81</v>
      </c>
      <c r="AV693" s="12" t="s">
        <v>81</v>
      </c>
      <c r="AW693" s="12" t="s">
        <v>37</v>
      </c>
      <c r="AX693" s="12" t="s">
        <v>24</v>
      </c>
      <c r="AY693" s="227" t="s">
        <v>138</v>
      </c>
    </row>
    <row r="694" spans="2:65" s="1" customFormat="1" ht="16.5" customHeight="1" x14ac:dyDescent="0.3">
      <c r="B694" s="41"/>
      <c r="C694" s="239" t="s">
        <v>862</v>
      </c>
      <c r="D694" s="239" t="s">
        <v>206</v>
      </c>
      <c r="E694" s="240" t="s">
        <v>863</v>
      </c>
      <c r="F694" s="241" t="s">
        <v>864</v>
      </c>
      <c r="G694" s="242" t="s">
        <v>144</v>
      </c>
      <c r="H694" s="243">
        <v>98.411000000000001</v>
      </c>
      <c r="I694" s="244"/>
      <c r="J694" s="245">
        <f>ROUND(I694*H694,2)</f>
        <v>0</v>
      </c>
      <c r="K694" s="241" t="s">
        <v>145</v>
      </c>
      <c r="L694" s="246"/>
      <c r="M694" s="247" t="s">
        <v>22</v>
      </c>
      <c r="N694" s="248" t="s">
        <v>44</v>
      </c>
      <c r="O694" s="42"/>
      <c r="P694" s="201">
        <f>O694*H694</f>
        <v>0</v>
      </c>
      <c r="Q694" s="201">
        <v>1.7000000000000001E-4</v>
      </c>
      <c r="R694" s="201">
        <f>Q694*H694</f>
        <v>1.6729870000000001E-2</v>
      </c>
      <c r="S694" s="201">
        <v>0</v>
      </c>
      <c r="T694" s="202">
        <f>S694*H694</f>
        <v>0</v>
      </c>
      <c r="AR694" s="24" t="s">
        <v>398</v>
      </c>
      <c r="AT694" s="24" t="s">
        <v>206</v>
      </c>
      <c r="AU694" s="24" t="s">
        <v>81</v>
      </c>
      <c r="AY694" s="24" t="s">
        <v>138</v>
      </c>
      <c r="BE694" s="203">
        <f>IF(N694="základní",J694,0)</f>
        <v>0</v>
      </c>
      <c r="BF694" s="203">
        <f>IF(N694="snížená",J694,0)</f>
        <v>0</v>
      </c>
      <c r="BG694" s="203">
        <f>IF(N694="zákl. přenesená",J694,0)</f>
        <v>0</v>
      </c>
      <c r="BH694" s="203">
        <f>IF(N694="sníž. přenesená",J694,0)</f>
        <v>0</v>
      </c>
      <c r="BI694" s="203">
        <f>IF(N694="nulová",J694,0)</f>
        <v>0</v>
      </c>
      <c r="BJ694" s="24" t="s">
        <v>24</v>
      </c>
      <c r="BK694" s="203">
        <f>ROUND(I694*H694,2)</f>
        <v>0</v>
      </c>
      <c r="BL694" s="24" t="s">
        <v>289</v>
      </c>
      <c r="BM694" s="24" t="s">
        <v>865</v>
      </c>
    </row>
    <row r="695" spans="2:65" s="1" customFormat="1" ht="48" x14ac:dyDescent="0.3">
      <c r="B695" s="41"/>
      <c r="C695" s="63"/>
      <c r="D695" s="204" t="s">
        <v>322</v>
      </c>
      <c r="E695" s="63"/>
      <c r="F695" s="205" t="s">
        <v>866</v>
      </c>
      <c r="G695" s="63"/>
      <c r="H695" s="63"/>
      <c r="I695" s="163"/>
      <c r="J695" s="63"/>
      <c r="K695" s="63"/>
      <c r="L695" s="61"/>
      <c r="M695" s="206"/>
      <c r="N695" s="42"/>
      <c r="O695" s="42"/>
      <c r="P695" s="42"/>
      <c r="Q695" s="42"/>
      <c r="R695" s="42"/>
      <c r="S695" s="42"/>
      <c r="T695" s="78"/>
      <c r="AT695" s="24" t="s">
        <v>322</v>
      </c>
      <c r="AU695" s="24" t="s">
        <v>81</v>
      </c>
    </row>
    <row r="696" spans="2:65" s="11" customFormat="1" ht="12" x14ac:dyDescent="0.3">
      <c r="B696" s="207"/>
      <c r="C696" s="208"/>
      <c r="D696" s="204" t="s">
        <v>150</v>
      </c>
      <c r="E696" s="209" t="s">
        <v>22</v>
      </c>
      <c r="F696" s="210" t="s">
        <v>836</v>
      </c>
      <c r="G696" s="208"/>
      <c r="H696" s="209" t="s">
        <v>22</v>
      </c>
      <c r="I696" s="211"/>
      <c r="J696" s="208"/>
      <c r="K696" s="208"/>
      <c r="L696" s="212"/>
      <c r="M696" s="213"/>
      <c r="N696" s="214"/>
      <c r="O696" s="214"/>
      <c r="P696" s="214"/>
      <c r="Q696" s="214"/>
      <c r="R696" s="214"/>
      <c r="S696" s="214"/>
      <c r="T696" s="215"/>
      <c r="AT696" s="216" t="s">
        <v>150</v>
      </c>
      <c r="AU696" s="216" t="s">
        <v>81</v>
      </c>
      <c r="AV696" s="11" t="s">
        <v>24</v>
      </c>
      <c r="AW696" s="11" t="s">
        <v>37</v>
      </c>
      <c r="AX696" s="11" t="s">
        <v>73</v>
      </c>
      <c r="AY696" s="216" t="s">
        <v>138</v>
      </c>
    </row>
    <row r="697" spans="2:65" s="12" customFormat="1" ht="12" x14ac:dyDescent="0.3">
      <c r="B697" s="217"/>
      <c r="C697" s="218"/>
      <c r="D697" s="204" t="s">
        <v>150</v>
      </c>
      <c r="E697" s="219" t="s">
        <v>22</v>
      </c>
      <c r="F697" s="220" t="s">
        <v>867</v>
      </c>
      <c r="G697" s="218"/>
      <c r="H697" s="221">
        <v>98.411000000000001</v>
      </c>
      <c r="I697" s="222"/>
      <c r="J697" s="218"/>
      <c r="K697" s="218"/>
      <c r="L697" s="223"/>
      <c r="M697" s="224"/>
      <c r="N697" s="225"/>
      <c r="O697" s="225"/>
      <c r="P697" s="225"/>
      <c r="Q697" s="225"/>
      <c r="R697" s="225"/>
      <c r="S697" s="225"/>
      <c r="T697" s="226"/>
      <c r="AT697" s="227" t="s">
        <v>150</v>
      </c>
      <c r="AU697" s="227" t="s">
        <v>81</v>
      </c>
      <c r="AV697" s="12" t="s">
        <v>81</v>
      </c>
      <c r="AW697" s="12" t="s">
        <v>37</v>
      </c>
      <c r="AX697" s="12" t="s">
        <v>24</v>
      </c>
      <c r="AY697" s="227" t="s">
        <v>138</v>
      </c>
    </row>
    <row r="698" spans="2:65" s="1" customFormat="1" ht="25.5" customHeight="1" x14ac:dyDescent="0.3">
      <c r="B698" s="41"/>
      <c r="C698" s="192" t="s">
        <v>868</v>
      </c>
      <c r="D698" s="192" t="s">
        <v>141</v>
      </c>
      <c r="E698" s="193" t="s">
        <v>869</v>
      </c>
      <c r="F698" s="194" t="s">
        <v>870</v>
      </c>
      <c r="G698" s="195" t="s">
        <v>795</v>
      </c>
      <c r="H698" s="260"/>
      <c r="I698" s="197"/>
      <c r="J698" s="198">
        <f>ROUND(I698*H698,2)</f>
        <v>0</v>
      </c>
      <c r="K698" s="194" t="s">
        <v>145</v>
      </c>
      <c r="L698" s="61"/>
      <c r="M698" s="199" t="s">
        <v>22</v>
      </c>
      <c r="N698" s="200" t="s">
        <v>44</v>
      </c>
      <c r="O698" s="42"/>
      <c r="P698" s="201">
        <f>O698*H698</f>
        <v>0</v>
      </c>
      <c r="Q698" s="201">
        <v>0</v>
      </c>
      <c r="R698" s="201">
        <f>Q698*H698</f>
        <v>0</v>
      </c>
      <c r="S698" s="201">
        <v>0</v>
      </c>
      <c r="T698" s="202">
        <f>S698*H698</f>
        <v>0</v>
      </c>
      <c r="AR698" s="24" t="s">
        <v>289</v>
      </c>
      <c r="AT698" s="24" t="s">
        <v>141</v>
      </c>
      <c r="AU698" s="24" t="s">
        <v>81</v>
      </c>
      <c r="AY698" s="24" t="s">
        <v>138</v>
      </c>
      <c r="BE698" s="203">
        <f>IF(N698="základní",J698,0)</f>
        <v>0</v>
      </c>
      <c r="BF698" s="203">
        <f>IF(N698="snížená",J698,0)</f>
        <v>0</v>
      </c>
      <c r="BG698" s="203">
        <f>IF(N698="zákl. přenesená",J698,0)</f>
        <v>0</v>
      </c>
      <c r="BH698" s="203">
        <f>IF(N698="sníž. přenesená",J698,0)</f>
        <v>0</v>
      </c>
      <c r="BI698" s="203">
        <f>IF(N698="nulová",J698,0)</f>
        <v>0</v>
      </c>
      <c r="BJ698" s="24" t="s">
        <v>24</v>
      </c>
      <c r="BK698" s="203">
        <f>ROUND(I698*H698,2)</f>
        <v>0</v>
      </c>
      <c r="BL698" s="24" t="s">
        <v>289</v>
      </c>
      <c r="BM698" s="24" t="s">
        <v>871</v>
      </c>
    </row>
    <row r="699" spans="2:65" s="1" customFormat="1" ht="108" x14ac:dyDescent="0.3">
      <c r="B699" s="41"/>
      <c r="C699" s="63"/>
      <c r="D699" s="204" t="s">
        <v>148</v>
      </c>
      <c r="E699" s="63"/>
      <c r="F699" s="205" t="s">
        <v>872</v>
      </c>
      <c r="G699" s="63"/>
      <c r="H699" s="63"/>
      <c r="I699" s="163"/>
      <c r="J699" s="63"/>
      <c r="K699" s="63"/>
      <c r="L699" s="61"/>
      <c r="M699" s="206"/>
      <c r="N699" s="42"/>
      <c r="O699" s="42"/>
      <c r="P699" s="42"/>
      <c r="Q699" s="42"/>
      <c r="R699" s="42"/>
      <c r="S699" s="42"/>
      <c r="T699" s="78"/>
      <c r="AT699" s="24" t="s">
        <v>148</v>
      </c>
      <c r="AU699" s="24" t="s">
        <v>81</v>
      </c>
    </row>
    <row r="700" spans="2:65" s="10" customFormat="1" ht="29.85" customHeight="1" x14ac:dyDescent="0.35">
      <c r="B700" s="176"/>
      <c r="C700" s="177"/>
      <c r="D700" s="178" t="s">
        <v>72</v>
      </c>
      <c r="E700" s="190" t="s">
        <v>873</v>
      </c>
      <c r="F700" s="190" t="s">
        <v>874</v>
      </c>
      <c r="G700" s="177"/>
      <c r="H700" s="177"/>
      <c r="I700" s="180"/>
      <c r="J700" s="191">
        <f>BK700</f>
        <v>0</v>
      </c>
      <c r="K700" s="177"/>
      <c r="L700" s="182"/>
      <c r="M700" s="183"/>
      <c r="N700" s="184"/>
      <c r="O700" s="184"/>
      <c r="P700" s="185">
        <f>SUM(P701:P770)</f>
        <v>0</v>
      </c>
      <c r="Q700" s="184"/>
      <c r="R700" s="185">
        <f>SUM(R701:R770)</f>
        <v>7.2146851900000009</v>
      </c>
      <c r="S700" s="184"/>
      <c r="T700" s="186">
        <f>SUM(T701:T770)</f>
        <v>0</v>
      </c>
      <c r="AR700" s="187" t="s">
        <v>81</v>
      </c>
      <c r="AT700" s="188" t="s">
        <v>72</v>
      </c>
      <c r="AU700" s="188" t="s">
        <v>24</v>
      </c>
      <c r="AY700" s="187" t="s">
        <v>138</v>
      </c>
      <c r="BK700" s="189">
        <f>SUM(BK701:BK770)</f>
        <v>0</v>
      </c>
    </row>
    <row r="701" spans="2:65" s="1" customFormat="1" ht="38.25" customHeight="1" x14ac:dyDescent="0.3">
      <c r="B701" s="41"/>
      <c r="C701" s="192" t="s">
        <v>875</v>
      </c>
      <c r="D701" s="192" t="s">
        <v>141</v>
      </c>
      <c r="E701" s="193" t="s">
        <v>876</v>
      </c>
      <c r="F701" s="194" t="s">
        <v>877</v>
      </c>
      <c r="G701" s="195" t="s">
        <v>156</v>
      </c>
      <c r="H701" s="196">
        <v>4.55</v>
      </c>
      <c r="I701" s="197"/>
      <c r="J701" s="198">
        <f>ROUND(I701*H701,2)</f>
        <v>0</v>
      </c>
      <c r="K701" s="194" t="s">
        <v>145</v>
      </c>
      <c r="L701" s="61"/>
      <c r="M701" s="199" t="s">
        <v>22</v>
      </c>
      <c r="N701" s="200" t="s">
        <v>44</v>
      </c>
      <c r="O701" s="42"/>
      <c r="P701" s="201">
        <f>O701*H701</f>
        <v>0</v>
      </c>
      <c r="Q701" s="201">
        <v>1.08E-3</v>
      </c>
      <c r="R701" s="201">
        <f>Q701*H701</f>
        <v>4.914E-3</v>
      </c>
      <c r="S701" s="201">
        <v>0</v>
      </c>
      <c r="T701" s="202">
        <f>S701*H701</f>
        <v>0</v>
      </c>
      <c r="AR701" s="24" t="s">
        <v>289</v>
      </c>
      <c r="AT701" s="24" t="s">
        <v>141</v>
      </c>
      <c r="AU701" s="24" t="s">
        <v>81</v>
      </c>
      <c r="AY701" s="24" t="s">
        <v>138</v>
      </c>
      <c r="BE701" s="203">
        <f>IF(N701="základní",J701,0)</f>
        <v>0</v>
      </c>
      <c r="BF701" s="203">
        <f>IF(N701="snížená",J701,0)</f>
        <v>0</v>
      </c>
      <c r="BG701" s="203">
        <f>IF(N701="zákl. přenesená",J701,0)</f>
        <v>0</v>
      </c>
      <c r="BH701" s="203">
        <f>IF(N701="sníž. přenesená",J701,0)</f>
        <v>0</v>
      </c>
      <c r="BI701" s="203">
        <f>IF(N701="nulová",J701,0)</f>
        <v>0</v>
      </c>
      <c r="BJ701" s="24" t="s">
        <v>24</v>
      </c>
      <c r="BK701" s="203">
        <f>ROUND(I701*H701,2)</f>
        <v>0</v>
      </c>
      <c r="BL701" s="24" t="s">
        <v>289</v>
      </c>
      <c r="BM701" s="24" t="s">
        <v>878</v>
      </c>
    </row>
    <row r="702" spans="2:65" s="1" customFormat="1" ht="120" x14ac:dyDescent="0.3">
      <c r="B702" s="41"/>
      <c r="C702" s="63"/>
      <c r="D702" s="204" t="s">
        <v>148</v>
      </c>
      <c r="E702" s="63"/>
      <c r="F702" s="205" t="s">
        <v>879</v>
      </c>
      <c r="G702" s="63"/>
      <c r="H702" s="63"/>
      <c r="I702" s="163"/>
      <c r="J702" s="63"/>
      <c r="K702" s="63"/>
      <c r="L702" s="61"/>
      <c r="M702" s="206"/>
      <c r="N702" s="42"/>
      <c r="O702" s="42"/>
      <c r="P702" s="42"/>
      <c r="Q702" s="42"/>
      <c r="R702" s="42"/>
      <c r="S702" s="42"/>
      <c r="T702" s="78"/>
      <c r="AT702" s="24" t="s">
        <v>148</v>
      </c>
      <c r="AU702" s="24" t="s">
        <v>81</v>
      </c>
    </row>
    <row r="703" spans="2:65" s="11" customFormat="1" ht="12" x14ac:dyDescent="0.3">
      <c r="B703" s="207"/>
      <c r="C703" s="208"/>
      <c r="D703" s="204" t="s">
        <v>150</v>
      </c>
      <c r="E703" s="209" t="s">
        <v>22</v>
      </c>
      <c r="F703" s="210" t="s">
        <v>675</v>
      </c>
      <c r="G703" s="208"/>
      <c r="H703" s="209" t="s">
        <v>22</v>
      </c>
      <c r="I703" s="211"/>
      <c r="J703" s="208"/>
      <c r="K703" s="208"/>
      <c r="L703" s="212"/>
      <c r="M703" s="213"/>
      <c r="N703" s="214"/>
      <c r="O703" s="214"/>
      <c r="P703" s="214"/>
      <c r="Q703" s="214"/>
      <c r="R703" s="214"/>
      <c r="S703" s="214"/>
      <c r="T703" s="215"/>
      <c r="AT703" s="216" t="s">
        <v>150</v>
      </c>
      <c r="AU703" s="216" t="s">
        <v>81</v>
      </c>
      <c r="AV703" s="11" t="s">
        <v>24</v>
      </c>
      <c r="AW703" s="11" t="s">
        <v>37</v>
      </c>
      <c r="AX703" s="11" t="s">
        <v>73</v>
      </c>
      <c r="AY703" s="216" t="s">
        <v>138</v>
      </c>
    </row>
    <row r="704" spans="2:65" s="12" customFormat="1" ht="12" x14ac:dyDescent="0.3">
      <c r="B704" s="217"/>
      <c r="C704" s="218"/>
      <c r="D704" s="204" t="s">
        <v>150</v>
      </c>
      <c r="E704" s="219" t="s">
        <v>22</v>
      </c>
      <c r="F704" s="220" t="s">
        <v>880</v>
      </c>
      <c r="G704" s="218"/>
      <c r="H704" s="221">
        <v>4.55</v>
      </c>
      <c r="I704" s="222"/>
      <c r="J704" s="218"/>
      <c r="K704" s="218"/>
      <c r="L704" s="223"/>
      <c r="M704" s="224"/>
      <c r="N704" s="225"/>
      <c r="O704" s="225"/>
      <c r="P704" s="225"/>
      <c r="Q704" s="225"/>
      <c r="R704" s="225"/>
      <c r="S704" s="225"/>
      <c r="T704" s="226"/>
      <c r="AT704" s="227" t="s">
        <v>150</v>
      </c>
      <c r="AU704" s="227" t="s">
        <v>81</v>
      </c>
      <c r="AV704" s="12" t="s">
        <v>81</v>
      </c>
      <c r="AW704" s="12" t="s">
        <v>37</v>
      </c>
      <c r="AX704" s="12" t="s">
        <v>73</v>
      </c>
      <c r="AY704" s="227" t="s">
        <v>138</v>
      </c>
    </row>
    <row r="705" spans="2:65" s="13" customFormat="1" ht="12" x14ac:dyDescent="0.3">
      <c r="B705" s="228"/>
      <c r="C705" s="229"/>
      <c r="D705" s="204" t="s">
        <v>150</v>
      </c>
      <c r="E705" s="230" t="s">
        <v>22</v>
      </c>
      <c r="F705" s="231" t="s">
        <v>173</v>
      </c>
      <c r="G705" s="229"/>
      <c r="H705" s="232">
        <v>4.55</v>
      </c>
      <c r="I705" s="233"/>
      <c r="J705" s="229"/>
      <c r="K705" s="229"/>
      <c r="L705" s="234"/>
      <c r="M705" s="235"/>
      <c r="N705" s="236"/>
      <c r="O705" s="236"/>
      <c r="P705" s="236"/>
      <c r="Q705" s="236"/>
      <c r="R705" s="236"/>
      <c r="S705" s="236"/>
      <c r="T705" s="237"/>
      <c r="AT705" s="238" t="s">
        <v>150</v>
      </c>
      <c r="AU705" s="238" t="s">
        <v>81</v>
      </c>
      <c r="AV705" s="13" t="s">
        <v>174</v>
      </c>
      <c r="AW705" s="13" t="s">
        <v>37</v>
      </c>
      <c r="AX705" s="13" t="s">
        <v>24</v>
      </c>
      <c r="AY705" s="238" t="s">
        <v>138</v>
      </c>
    </row>
    <row r="706" spans="2:65" s="1" customFormat="1" ht="38.25" customHeight="1" x14ac:dyDescent="0.3">
      <c r="B706" s="41"/>
      <c r="C706" s="192" t="s">
        <v>881</v>
      </c>
      <c r="D706" s="192" t="s">
        <v>141</v>
      </c>
      <c r="E706" s="193" t="s">
        <v>882</v>
      </c>
      <c r="F706" s="194" t="s">
        <v>883</v>
      </c>
      <c r="G706" s="195" t="s">
        <v>343</v>
      </c>
      <c r="H706" s="196">
        <v>12</v>
      </c>
      <c r="I706" s="197"/>
      <c r="J706" s="198">
        <f>ROUND(I706*H706,2)</f>
        <v>0</v>
      </c>
      <c r="K706" s="194" t="s">
        <v>145</v>
      </c>
      <c r="L706" s="61"/>
      <c r="M706" s="199" t="s">
        <v>22</v>
      </c>
      <c r="N706" s="200" t="s">
        <v>44</v>
      </c>
      <c r="O706" s="42"/>
      <c r="P706" s="201">
        <f>O706*H706</f>
        <v>0</v>
      </c>
      <c r="Q706" s="201">
        <v>0</v>
      </c>
      <c r="R706" s="201">
        <f>Q706*H706</f>
        <v>0</v>
      </c>
      <c r="S706" s="201">
        <v>0</v>
      </c>
      <c r="T706" s="202">
        <f>S706*H706</f>
        <v>0</v>
      </c>
      <c r="AR706" s="24" t="s">
        <v>289</v>
      </c>
      <c r="AT706" s="24" t="s">
        <v>141</v>
      </c>
      <c r="AU706" s="24" t="s">
        <v>81</v>
      </c>
      <c r="AY706" s="24" t="s">
        <v>138</v>
      </c>
      <c r="BE706" s="203">
        <f>IF(N706="základní",J706,0)</f>
        <v>0</v>
      </c>
      <c r="BF706" s="203">
        <f>IF(N706="snížená",J706,0)</f>
        <v>0</v>
      </c>
      <c r="BG706" s="203">
        <f>IF(N706="zákl. přenesená",J706,0)</f>
        <v>0</v>
      </c>
      <c r="BH706" s="203">
        <f>IF(N706="sníž. přenesená",J706,0)</f>
        <v>0</v>
      </c>
      <c r="BI706" s="203">
        <f>IF(N706="nulová",J706,0)</f>
        <v>0</v>
      </c>
      <c r="BJ706" s="24" t="s">
        <v>24</v>
      </c>
      <c r="BK706" s="203">
        <f>ROUND(I706*H706,2)</f>
        <v>0</v>
      </c>
      <c r="BL706" s="24" t="s">
        <v>289</v>
      </c>
      <c r="BM706" s="24" t="s">
        <v>884</v>
      </c>
    </row>
    <row r="707" spans="2:65" s="1" customFormat="1" ht="48" x14ac:dyDescent="0.3">
      <c r="B707" s="41"/>
      <c r="C707" s="63"/>
      <c r="D707" s="204" t="s">
        <v>148</v>
      </c>
      <c r="E707" s="63"/>
      <c r="F707" s="205" t="s">
        <v>885</v>
      </c>
      <c r="G707" s="63"/>
      <c r="H707" s="63"/>
      <c r="I707" s="163"/>
      <c r="J707" s="63"/>
      <c r="K707" s="63"/>
      <c r="L707" s="61"/>
      <c r="M707" s="206"/>
      <c r="N707" s="42"/>
      <c r="O707" s="42"/>
      <c r="P707" s="42"/>
      <c r="Q707" s="42"/>
      <c r="R707" s="42"/>
      <c r="S707" s="42"/>
      <c r="T707" s="78"/>
      <c r="AT707" s="24" t="s">
        <v>148</v>
      </c>
      <c r="AU707" s="24" t="s">
        <v>81</v>
      </c>
    </row>
    <row r="708" spans="2:65" s="11" customFormat="1" ht="12" x14ac:dyDescent="0.3">
      <c r="B708" s="207"/>
      <c r="C708" s="208"/>
      <c r="D708" s="204" t="s">
        <v>150</v>
      </c>
      <c r="E708" s="209" t="s">
        <v>22</v>
      </c>
      <c r="F708" s="210" t="s">
        <v>675</v>
      </c>
      <c r="G708" s="208"/>
      <c r="H708" s="209" t="s">
        <v>22</v>
      </c>
      <c r="I708" s="211"/>
      <c r="J708" s="208"/>
      <c r="K708" s="208"/>
      <c r="L708" s="212"/>
      <c r="M708" s="213"/>
      <c r="N708" s="214"/>
      <c r="O708" s="214"/>
      <c r="P708" s="214"/>
      <c r="Q708" s="214"/>
      <c r="R708" s="214"/>
      <c r="S708" s="214"/>
      <c r="T708" s="215"/>
      <c r="AT708" s="216" t="s">
        <v>150</v>
      </c>
      <c r="AU708" s="216" t="s">
        <v>81</v>
      </c>
      <c r="AV708" s="11" t="s">
        <v>24</v>
      </c>
      <c r="AW708" s="11" t="s">
        <v>37</v>
      </c>
      <c r="AX708" s="11" t="s">
        <v>73</v>
      </c>
      <c r="AY708" s="216" t="s">
        <v>138</v>
      </c>
    </row>
    <row r="709" spans="2:65" s="11" customFormat="1" ht="12" x14ac:dyDescent="0.3">
      <c r="B709" s="207"/>
      <c r="C709" s="208"/>
      <c r="D709" s="204" t="s">
        <v>150</v>
      </c>
      <c r="E709" s="209" t="s">
        <v>22</v>
      </c>
      <c r="F709" s="210" t="s">
        <v>886</v>
      </c>
      <c r="G709" s="208"/>
      <c r="H709" s="209" t="s">
        <v>22</v>
      </c>
      <c r="I709" s="211"/>
      <c r="J709" s="208"/>
      <c r="K709" s="208"/>
      <c r="L709" s="212"/>
      <c r="M709" s="213"/>
      <c r="N709" s="214"/>
      <c r="O709" s="214"/>
      <c r="P709" s="214"/>
      <c r="Q709" s="214"/>
      <c r="R709" s="214"/>
      <c r="S709" s="214"/>
      <c r="T709" s="215"/>
      <c r="AT709" s="216" t="s">
        <v>150</v>
      </c>
      <c r="AU709" s="216" t="s">
        <v>81</v>
      </c>
      <c r="AV709" s="11" t="s">
        <v>24</v>
      </c>
      <c r="AW709" s="11" t="s">
        <v>37</v>
      </c>
      <c r="AX709" s="11" t="s">
        <v>73</v>
      </c>
      <c r="AY709" s="216" t="s">
        <v>138</v>
      </c>
    </row>
    <row r="710" spans="2:65" s="12" customFormat="1" ht="12" x14ac:dyDescent="0.3">
      <c r="B710" s="217"/>
      <c r="C710" s="218"/>
      <c r="D710" s="204" t="s">
        <v>150</v>
      </c>
      <c r="E710" s="219" t="s">
        <v>22</v>
      </c>
      <c r="F710" s="220" t="s">
        <v>887</v>
      </c>
      <c r="G710" s="218"/>
      <c r="H710" s="221">
        <v>12</v>
      </c>
      <c r="I710" s="222"/>
      <c r="J710" s="218"/>
      <c r="K710" s="218"/>
      <c r="L710" s="223"/>
      <c r="M710" s="224"/>
      <c r="N710" s="225"/>
      <c r="O710" s="225"/>
      <c r="P710" s="225"/>
      <c r="Q710" s="225"/>
      <c r="R710" s="225"/>
      <c r="S710" s="225"/>
      <c r="T710" s="226"/>
      <c r="AT710" s="227" t="s">
        <v>150</v>
      </c>
      <c r="AU710" s="227" t="s">
        <v>81</v>
      </c>
      <c r="AV710" s="12" t="s">
        <v>81</v>
      </c>
      <c r="AW710" s="12" t="s">
        <v>37</v>
      </c>
      <c r="AX710" s="12" t="s">
        <v>24</v>
      </c>
      <c r="AY710" s="227" t="s">
        <v>138</v>
      </c>
    </row>
    <row r="711" spans="2:65" s="1" customFormat="1" ht="16.5" customHeight="1" x14ac:dyDescent="0.3">
      <c r="B711" s="41"/>
      <c r="C711" s="239" t="s">
        <v>888</v>
      </c>
      <c r="D711" s="239" t="s">
        <v>206</v>
      </c>
      <c r="E711" s="240" t="s">
        <v>889</v>
      </c>
      <c r="F711" s="241" t="s">
        <v>890</v>
      </c>
      <c r="G711" s="242" t="s">
        <v>156</v>
      </c>
      <c r="H711" s="243">
        <v>0.11</v>
      </c>
      <c r="I711" s="244"/>
      <c r="J711" s="245">
        <f>ROUND(I711*H711,2)</f>
        <v>0</v>
      </c>
      <c r="K711" s="241" t="s">
        <v>635</v>
      </c>
      <c r="L711" s="246"/>
      <c r="M711" s="247" t="s">
        <v>22</v>
      </c>
      <c r="N711" s="248" t="s">
        <v>44</v>
      </c>
      <c r="O711" s="42"/>
      <c r="P711" s="201">
        <f>O711*H711</f>
        <v>0</v>
      </c>
      <c r="Q711" s="201">
        <v>0.55000000000000004</v>
      </c>
      <c r="R711" s="201">
        <f>Q711*H711</f>
        <v>6.0500000000000005E-2</v>
      </c>
      <c r="S711" s="201">
        <v>0</v>
      </c>
      <c r="T711" s="202">
        <f>S711*H711</f>
        <v>0</v>
      </c>
      <c r="AR711" s="24" t="s">
        <v>398</v>
      </c>
      <c r="AT711" s="24" t="s">
        <v>206</v>
      </c>
      <c r="AU711" s="24" t="s">
        <v>81</v>
      </c>
      <c r="AY711" s="24" t="s">
        <v>138</v>
      </c>
      <c r="BE711" s="203">
        <f>IF(N711="základní",J711,0)</f>
        <v>0</v>
      </c>
      <c r="BF711" s="203">
        <f>IF(N711="snížená",J711,0)</f>
        <v>0</v>
      </c>
      <c r="BG711" s="203">
        <f>IF(N711="zákl. přenesená",J711,0)</f>
        <v>0</v>
      </c>
      <c r="BH711" s="203">
        <f>IF(N711="sníž. přenesená",J711,0)</f>
        <v>0</v>
      </c>
      <c r="BI711" s="203">
        <f>IF(N711="nulová",J711,0)</f>
        <v>0</v>
      </c>
      <c r="BJ711" s="24" t="s">
        <v>24</v>
      </c>
      <c r="BK711" s="203">
        <f>ROUND(I711*H711,2)</f>
        <v>0</v>
      </c>
      <c r="BL711" s="24" t="s">
        <v>289</v>
      </c>
      <c r="BM711" s="24" t="s">
        <v>891</v>
      </c>
    </row>
    <row r="712" spans="2:65" s="11" customFormat="1" ht="12" x14ac:dyDescent="0.3">
      <c r="B712" s="207"/>
      <c r="C712" s="208"/>
      <c r="D712" s="204" t="s">
        <v>150</v>
      </c>
      <c r="E712" s="209" t="s">
        <v>22</v>
      </c>
      <c r="F712" s="210" t="s">
        <v>675</v>
      </c>
      <c r="G712" s="208"/>
      <c r="H712" s="209" t="s">
        <v>22</v>
      </c>
      <c r="I712" s="211"/>
      <c r="J712" s="208"/>
      <c r="K712" s="208"/>
      <c r="L712" s="212"/>
      <c r="M712" s="213"/>
      <c r="N712" s="214"/>
      <c r="O712" s="214"/>
      <c r="P712" s="214"/>
      <c r="Q712" s="214"/>
      <c r="R712" s="214"/>
      <c r="S712" s="214"/>
      <c r="T712" s="215"/>
      <c r="AT712" s="216" t="s">
        <v>150</v>
      </c>
      <c r="AU712" s="216" t="s">
        <v>81</v>
      </c>
      <c r="AV712" s="11" t="s">
        <v>24</v>
      </c>
      <c r="AW712" s="11" t="s">
        <v>37</v>
      </c>
      <c r="AX712" s="11" t="s">
        <v>73</v>
      </c>
      <c r="AY712" s="216" t="s">
        <v>138</v>
      </c>
    </row>
    <row r="713" spans="2:65" s="11" customFormat="1" ht="12" x14ac:dyDescent="0.3">
      <c r="B713" s="207"/>
      <c r="C713" s="208"/>
      <c r="D713" s="204" t="s">
        <v>150</v>
      </c>
      <c r="E713" s="209" t="s">
        <v>22</v>
      </c>
      <c r="F713" s="210" t="s">
        <v>886</v>
      </c>
      <c r="G713" s="208"/>
      <c r="H713" s="209" t="s">
        <v>22</v>
      </c>
      <c r="I713" s="211"/>
      <c r="J713" s="208"/>
      <c r="K713" s="208"/>
      <c r="L713" s="212"/>
      <c r="M713" s="213"/>
      <c r="N713" s="214"/>
      <c r="O713" s="214"/>
      <c r="P713" s="214"/>
      <c r="Q713" s="214"/>
      <c r="R713" s="214"/>
      <c r="S713" s="214"/>
      <c r="T713" s="215"/>
      <c r="AT713" s="216" t="s">
        <v>150</v>
      </c>
      <c r="AU713" s="216" t="s">
        <v>81</v>
      </c>
      <c r="AV713" s="11" t="s">
        <v>24</v>
      </c>
      <c r="AW713" s="11" t="s">
        <v>37</v>
      </c>
      <c r="AX713" s="11" t="s">
        <v>73</v>
      </c>
      <c r="AY713" s="216" t="s">
        <v>138</v>
      </c>
    </row>
    <row r="714" spans="2:65" s="12" customFormat="1" ht="12" x14ac:dyDescent="0.3">
      <c r="B714" s="217"/>
      <c r="C714" s="218"/>
      <c r="D714" s="204" t="s">
        <v>150</v>
      </c>
      <c r="E714" s="219" t="s">
        <v>22</v>
      </c>
      <c r="F714" s="220" t="s">
        <v>892</v>
      </c>
      <c r="G714" s="218"/>
      <c r="H714" s="221">
        <v>0.11</v>
      </c>
      <c r="I714" s="222"/>
      <c r="J714" s="218"/>
      <c r="K714" s="218"/>
      <c r="L714" s="223"/>
      <c r="M714" s="224"/>
      <c r="N714" s="225"/>
      <c r="O714" s="225"/>
      <c r="P714" s="225"/>
      <c r="Q714" s="225"/>
      <c r="R714" s="225"/>
      <c r="S714" s="225"/>
      <c r="T714" s="226"/>
      <c r="AT714" s="227" t="s">
        <v>150</v>
      </c>
      <c r="AU714" s="227" t="s">
        <v>81</v>
      </c>
      <c r="AV714" s="12" t="s">
        <v>81</v>
      </c>
      <c r="AW714" s="12" t="s">
        <v>37</v>
      </c>
      <c r="AX714" s="12" t="s">
        <v>24</v>
      </c>
      <c r="AY714" s="227" t="s">
        <v>138</v>
      </c>
    </row>
    <row r="715" spans="2:65" s="1" customFormat="1" ht="38.25" customHeight="1" x14ac:dyDescent="0.3">
      <c r="B715" s="41"/>
      <c r="C715" s="192" t="s">
        <v>893</v>
      </c>
      <c r="D715" s="192" t="s">
        <v>141</v>
      </c>
      <c r="E715" s="193" t="s">
        <v>894</v>
      </c>
      <c r="F715" s="194" t="s">
        <v>895</v>
      </c>
      <c r="G715" s="195" t="s">
        <v>343</v>
      </c>
      <c r="H715" s="196">
        <v>247.2</v>
      </c>
      <c r="I715" s="197"/>
      <c r="J715" s="198">
        <f>ROUND(I715*H715,2)</f>
        <v>0</v>
      </c>
      <c r="K715" s="194" t="s">
        <v>145</v>
      </c>
      <c r="L715" s="61"/>
      <c r="M715" s="199" t="s">
        <v>22</v>
      </c>
      <c r="N715" s="200" t="s">
        <v>44</v>
      </c>
      <c r="O715" s="42"/>
      <c r="P715" s="201">
        <f>O715*H715</f>
        <v>0</v>
      </c>
      <c r="Q715" s="201">
        <v>0</v>
      </c>
      <c r="R715" s="201">
        <f>Q715*H715</f>
        <v>0</v>
      </c>
      <c r="S715" s="201">
        <v>0</v>
      </c>
      <c r="T715" s="202">
        <f>S715*H715</f>
        <v>0</v>
      </c>
      <c r="AR715" s="24" t="s">
        <v>289</v>
      </c>
      <c r="AT715" s="24" t="s">
        <v>141</v>
      </c>
      <c r="AU715" s="24" t="s">
        <v>81</v>
      </c>
      <c r="AY715" s="24" t="s">
        <v>138</v>
      </c>
      <c r="BE715" s="203">
        <f>IF(N715="základní",J715,0)</f>
        <v>0</v>
      </c>
      <c r="BF715" s="203">
        <f>IF(N715="snížená",J715,0)</f>
        <v>0</v>
      </c>
      <c r="BG715" s="203">
        <f>IF(N715="zákl. přenesená",J715,0)</f>
        <v>0</v>
      </c>
      <c r="BH715" s="203">
        <f>IF(N715="sníž. přenesená",J715,0)</f>
        <v>0</v>
      </c>
      <c r="BI715" s="203">
        <f>IF(N715="nulová",J715,0)</f>
        <v>0</v>
      </c>
      <c r="BJ715" s="24" t="s">
        <v>24</v>
      </c>
      <c r="BK715" s="203">
        <f>ROUND(I715*H715,2)</f>
        <v>0</v>
      </c>
      <c r="BL715" s="24" t="s">
        <v>289</v>
      </c>
      <c r="BM715" s="24" t="s">
        <v>896</v>
      </c>
    </row>
    <row r="716" spans="2:65" s="1" customFormat="1" ht="48" x14ac:dyDescent="0.3">
      <c r="B716" s="41"/>
      <c r="C716" s="63"/>
      <c r="D716" s="204" t="s">
        <v>148</v>
      </c>
      <c r="E716" s="63"/>
      <c r="F716" s="205" t="s">
        <v>885</v>
      </c>
      <c r="G716" s="63"/>
      <c r="H716" s="63"/>
      <c r="I716" s="163"/>
      <c r="J716" s="63"/>
      <c r="K716" s="63"/>
      <c r="L716" s="61"/>
      <c r="M716" s="206"/>
      <c r="N716" s="42"/>
      <c r="O716" s="42"/>
      <c r="P716" s="42"/>
      <c r="Q716" s="42"/>
      <c r="R716" s="42"/>
      <c r="S716" s="42"/>
      <c r="T716" s="78"/>
      <c r="AT716" s="24" t="s">
        <v>148</v>
      </c>
      <c r="AU716" s="24" t="s">
        <v>81</v>
      </c>
    </row>
    <row r="717" spans="2:65" s="11" customFormat="1" ht="12" x14ac:dyDescent="0.3">
      <c r="B717" s="207"/>
      <c r="C717" s="208"/>
      <c r="D717" s="204" t="s">
        <v>150</v>
      </c>
      <c r="E717" s="209" t="s">
        <v>22</v>
      </c>
      <c r="F717" s="210" t="s">
        <v>675</v>
      </c>
      <c r="G717" s="208"/>
      <c r="H717" s="209" t="s">
        <v>22</v>
      </c>
      <c r="I717" s="211"/>
      <c r="J717" s="208"/>
      <c r="K717" s="208"/>
      <c r="L717" s="212"/>
      <c r="M717" s="213"/>
      <c r="N717" s="214"/>
      <c r="O717" s="214"/>
      <c r="P717" s="214"/>
      <c r="Q717" s="214"/>
      <c r="R717" s="214"/>
      <c r="S717" s="214"/>
      <c r="T717" s="215"/>
      <c r="AT717" s="216" t="s">
        <v>150</v>
      </c>
      <c r="AU717" s="216" t="s">
        <v>81</v>
      </c>
      <c r="AV717" s="11" t="s">
        <v>24</v>
      </c>
      <c r="AW717" s="11" t="s">
        <v>37</v>
      </c>
      <c r="AX717" s="11" t="s">
        <v>73</v>
      </c>
      <c r="AY717" s="216" t="s">
        <v>138</v>
      </c>
    </row>
    <row r="718" spans="2:65" s="11" customFormat="1" ht="12" x14ac:dyDescent="0.3">
      <c r="B718" s="207"/>
      <c r="C718" s="208"/>
      <c r="D718" s="204" t="s">
        <v>150</v>
      </c>
      <c r="E718" s="209" t="s">
        <v>22</v>
      </c>
      <c r="F718" s="210" t="s">
        <v>897</v>
      </c>
      <c r="G718" s="208"/>
      <c r="H718" s="209" t="s">
        <v>22</v>
      </c>
      <c r="I718" s="211"/>
      <c r="J718" s="208"/>
      <c r="K718" s="208"/>
      <c r="L718" s="212"/>
      <c r="M718" s="213"/>
      <c r="N718" s="214"/>
      <c r="O718" s="214"/>
      <c r="P718" s="214"/>
      <c r="Q718" s="214"/>
      <c r="R718" s="214"/>
      <c r="S718" s="214"/>
      <c r="T718" s="215"/>
      <c r="AT718" s="216" t="s">
        <v>150</v>
      </c>
      <c r="AU718" s="216" t="s">
        <v>81</v>
      </c>
      <c r="AV718" s="11" t="s">
        <v>24</v>
      </c>
      <c r="AW718" s="11" t="s">
        <v>37</v>
      </c>
      <c r="AX718" s="11" t="s">
        <v>73</v>
      </c>
      <c r="AY718" s="216" t="s">
        <v>138</v>
      </c>
    </row>
    <row r="719" spans="2:65" s="12" customFormat="1" ht="12" x14ac:dyDescent="0.3">
      <c r="B719" s="217"/>
      <c r="C719" s="218"/>
      <c r="D719" s="204" t="s">
        <v>150</v>
      </c>
      <c r="E719" s="219" t="s">
        <v>22</v>
      </c>
      <c r="F719" s="220" t="s">
        <v>898</v>
      </c>
      <c r="G719" s="218"/>
      <c r="H719" s="221">
        <v>30</v>
      </c>
      <c r="I719" s="222"/>
      <c r="J719" s="218"/>
      <c r="K719" s="218"/>
      <c r="L719" s="223"/>
      <c r="M719" s="224"/>
      <c r="N719" s="225"/>
      <c r="O719" s="225"/>
      <c r="P719" s="225"/>
      <c r="Q719" s="225"/>
      <c r="R719" s="225"/>
      <c r="S719" s="225"/>
      <c r="T719" s="226"/>
      <c r="AT719" s="227" t="s">
        <v>150</v>
      </c>
      <c r="AU719" s="227" t="s">
        <v>81</v>
      </c>
      <c r="AV719" s="12" t="s">
        <v>81</v>
      </c>
      <c r="AW719" s="12" t="s">
        <v>37</v>
      </c>
      <c r="AX719" s="12" t="s">
        <v>73</v>
      </c>
      <c r="AY719" s="227" t="s">
        <v>138</v>
      </c>
    </row>
    <row r="720" spans="2:65" s="11" customFormat="1" ht="12" x14ac:dyDescent="0.3">
      <c r="B720" s="207"/>
      <c r="C720" s="208"/>
      <c r="D720" s="204" t="s">
        <v>150</v>
      </c>
      <c r="E720" s="209" t="s">
        <v>22</v>
      </c>
      <c r="F720" s="210" t="s">
        <v>899</v>
      </c>
      <c r="G720" s="208"/>
      <c r="H720" s="209" t="s">
        <v>22</v>
      </c>
      <c r="I720" s="211"/>
      <c r="J720" s="208"/>
      <c r="K720" s="208"/>
      <c r="L720" s="212"/>
      <c r="M720" s="213"/>
      <c r="N720" s="214"/>
      <c r="O720" s="214"/>
      <c r="P720" s="214"/>
      <c r="Q720" s="214"/>
      <c r="R720" s="214"/>
      <c r="S720" s="214"/>
      <c r="T720" s="215"/>
      <c r="AT720" s="216" t="s">
        <v>150</v>
      </c>
      <c r="AU720" s="216" t="s">
        <v>81</v>
      </c>
      <c r="AV720" s="11" t="s">
        <v>24</v>
      </c>
      <c r="AW720" s="11" t="s">
        <v>37</v>
      </c>
      <c r="AX720" s="11" t="s">
        <v>73</v>
      </c>
      <c r="AY720" s="216" t="s">
        <v>138</v>
      </c>
    </row>
    <row r="721" spans="2:65" s="12" customFormat="1" ht="12" x14ac:dyDescent="0.3">
      <c r="B721" s="217"/>
      <c r="C721" s="218"/>
      <c r="D721" s="204" t="s">
        <v>150</v>
      </c>
      <c r="E721" s="219" t="s">
        <v>22</v>
      </c>
      <c r="F721" s="220" t="s">
        <v>900</v>
      </c>
      <c r="G721" s="218"/>
      <c r="H721" s="221">
        <v>120</v>
      </c>
      <c r="I721" s="222"/>
      <c r="J721" s="218"/>
      <c r="K721" s="218"/>
      <c r="L721" s="223"/>
      <c r="M721" s="224"/>
      <c r="N721" s="225"/>
      <c r="O721" s="225"/>
      <c r="P721" s="225"/>
      <c r="Q721" s="225"/>
      <c r="R721" s="225"/>
      <c r="S721" s="225"/>
      <c r="T721" s="226"/>
      <c r="AT721" s="227" t="s">
        <v>150</v>
      </c>
      <c r="AU721" s="227" t="s">
        <v>81</v>
      </c>
      <c r="AV721" s="12" t="s">
        <v>81</v>
      </c>
      <c r="AW721" s="12" t="s">
        <v>37</v>
      </c>
      <c r="AX721" s="12" t="s">
        <v>73</v>
      </c>
      <c r="AY721" s="227" t="s">
        <v>138</v>
      </c>
    </row>
    <row r="722" spans="2:65" s="12" customFormat="1" ht="12" x14ac:dyDescent="0.3">
      <c r="B722" s="217"/>
      <c r="C722" s="218"/>
      <c r="D722" s="204" t="s">
        <v>150</v>
      </c>
      <c r="E722" s="219" t="s">
        <v>22</v>
      </c>
      <c r="F722" s="220" t="s">
        <v>901</v>
      </c>
      <c r="G722" s="218"/>
      <c r="H722" s="221">
        <v>36</v>
      </c>
      <c r="I722" s="222"/>
      <c r="J722" s="218"/>
      <c r="K722" s="218"/>
      <c r="L722" s="223"/>
      <c r="M722" s="224"/>
      <c r="N722" s="225"/>
      <c r="O722" s="225"/>
      <c r="P722" s="225"/>
      <c r="Q722" s="225"/>
      <c r="R722" s="225"/>
      <c r="S722" s="225"/>
      <c r="T722" s="226"/>
      <c r="AT722" s="227" t="s">
        <v>150</v>
      </c>
      <c r="AU722" s="227" t="s">
        <v>81</v>
      </c>
      <c r="AV722" s="12" t="s">
        <v>81</v>
      </c>
      <c r="AW722" s="12" t="s">
        <v>37</v>
      </c>
      <c r="AX722" s="12" t="s">
        <v>73</v>
      </c>
      <c r="AY722" s="227" t="s">
        <v>138</v>
      </c>
    </row>
    <row r="723" spans="2:65" s="12" customFormat="1" ht="12" x14ac:dyDescent="0.3">
      <c r="B723" s="217"/>
      <c r="C723" s="218"/>
      <c r="D723" s="204" t="s">
        <v>150</v>
      </c>
      <c r="E723" s="219" t="s">
        <v>22</v>
      </c>
      <c r="F723" s="220" t="s">
        <v>902</v>
      </c>
      <c r="G723" s="218"/>
      <c r="H723" s="221">
        <v>61.2</v>
      </c>
      <c r="I723" s="222"/>
      <c r="J723" s="218"/>
      <c r="K723" s="218"/>
      <c r="L723" s="223"/>
      <c r="M723" s="224"/>
      <c r="N723" s="225"/>
      <c r="O723" s="225"/>
      <c r="P723" s="225"/>
      <c r="Q723" s="225"/>
      <c r="R723" s="225"/>
      <c r="S723" s="225"/>
      <c r="T723" s="226"/>
      <c r="AT723" s="227" t="s">
        <v>150</v>
      </c>
      <c r="AU723" s="227" t="s">
        <v>81</v>
      </c>
      <c r="AV723" s="12" t="s">
        <v>81</v>
      </c>
      <c r="AW723" s="12" t="s">
        <v>37</v>
      </c>
      <c r="AX723" s="12" t="s">
        <v>73</v>
      </c>
      <c r="AY723" s="227" t="s">
        <v>138</v>
      </c>
    </row>
    <row r="724" spans="2:65" s="13" customFormat="1" ht="12" x14ac:dyDescent="0.3">
      <c r="B724" s="228"/>
      <c r="C724" s="229"/>
      <c r="D724" s="204" t="s">
        <v>150</v>
      </c>
      <c r="E724" s="230" t="s">
        <v>22</v>
      </c>
      <c r="F724" s="231" t="s">
        <v>173</v>
      </c>
      <c r="G724" s="229"/>
      <c r="H724" s="232">
        <v>247.2</v>
      </c>
      <c r="I724" s="233"/>
      <c r="J724" s="229"/>
      <c r="K724" s="229"/>
      <c r="L724" s="234"/>
      <c r="M724" s="235"/>
      <c r="N724" s="236"/>
      <c r="O724" s="236"/>
      <c r="P724" s="236"/>
      <c r="Q724" s="236"/>
      <c r="R724" s="236"/>
      <c r="S724" s="236"/>
      <c r="T724" s="237"/>
      <c r="AT724" s="238" t="s">
        <v>150</v>
      </c>
      <c r="AU724" s="238" t="s">
        <v>81</v>
      </c>
      <c r="AV724" s="13" t="s">
        <v>174</v>
      </c>
      <c r="AW724" s="13" t="s">
        <v>37</v>
      </c>
      <c r="AX724" s="13" t="s">
        <v>24</v>
      </c>
      <c r="AY724" s="238" t="s">
        <v>138</v>
      </c>
    </row>
    <row r="725" spans="2:65" s="1" customFormat="1" ht="16.5" customHeight="1" x14ac:dyDescent="0.3">
      <c r="B725" s="41"/>
      <c r="C725" s="239" t="s">
        <v>903</v>
      </c>
      <c r="D725" s="239" t="s">
        <v>206</v>
      </c>
      <c r="E725" s="240" t="s">
        <v>904</v>
      </c>
      <c r="F725" s="241" t="s">
        <v>905</v>
      </c>
      <c r="G725" s="242" t="s">
        <v>156</v>
      </c>
      <c r="H725" s="243">
        <v>3.7770000000000001</v>
      </c>
      <c r="I725" s="244"/>
      <c r="J725" s="245">
        <f>ROUND(I725*H725,2)</f>
        <v>0</v>
      </c>
      <c r="K725" s="241" t="s">
        <v>635</v>
      </c>
      <c r="L725" s="246"/>
      <c r="M725" s="247" t="s">
        <v>22</v>
      </c>
      <c r="N725" s="248" t="s">
        <v>44</v>
      </c>
      <c r="O725" s="42"/>
      <c r="P725" s="201">
        <f>O725*H725</f>
        <v>0</v>
      </c>
      <c r="Q725" s="201">
        <v>0.55000000000000004</v>
      </c>
      <c r="R725" s="201">
        <f>Q725*H725</f>
        <v>2.07735</v>
      </c>
      <c r="S725" s="201">
        <v>0</v>
      </c>
      <c r="T725" s="202">
        <f>S725*H725</f>
        <v>0</v>
      </c>
      <c r="AR725" s="24" t="s">
        <v>398</v>
      </c>
      <c r="AT725" s="24" t="s">
        <v>206</v>
      </c>
      <c r="AU725" s="24" t="s">
        <v>81</v>
      </c>
      <c r="AY725" s="24" t="s">
        <v>138</v>
      </c>
      <c r="BE725" s="203">
        <f>IF(N725="základní",J725,0)</f>
        <v>0</v>
      </c>
      <c r="BF725" s="203">
        <f>IF(N725="snížená",J725,0)</f>
        <v>0</v>
      </c>
      <c r="BG725" s="203">
        <f>IF(N725="zákl. přenesená",J725,0)</f>
        <v>0</v>
      </c>
      <c r="BH725" s="203">
        <f>IF(N725="sníž. přenesená",J725,0)</f>
        <v>0</v>
      </c>
      <c r="BI725" s="203">
        <f>IF(N725="nulová",J725,0)</f>
        <v>0</v>
      </c>
      <c r="BJ725" s="24" t="s">
        <v>24</v>
      </c>
      <c r="BK725" s="203">
        <f>ROUND(I725*H725,2)</f>
        <v>0</v>
      </c>
      <c r="BL725" s="24" t="s">
        <v>289</v>
      </c>
      <c r="BM725" s="24" t="s">
        <v>906</v>
      </c>
    </row>
    <row r="726" spans="2:65" s="11" customFormat="1" ht="12" x14ac:dyDescent="0.3">
      <c r="B726" s="207"/>
      <c r="C726" s="208"/>
      <c r="D726" s="204" t="s">
        <v>150</v>
      </c>
      <c r="E726" s="209" t="s">
        <v>22</v>
      </c>
      <c r="F726" s="210" t="s">
        <v>675</v>
      </c>
      <c r="G726" s="208"/>
      <c r="H726" s="209" t="s">
        <v>22</v>
      </c>
      <c r="I726" s="211"/>
      <c r="J726" s="208"/>
      <c r="K726" s="208"/>
      <c r="L726" s="212"/>
      <c r="M726" s="213"/>
      <c r="N726" s="214"/>
      <c r="O726" s="214"/>
      <c r="P726" s="214"/>
      <c r="Q726" s="214"/>
      <c r="R726" s="214"/>
      <c r="S726" s="214"/>
      <c r="T726" s="215"/>
      <c r="AT726" s="216" t="s">
        <v>150</v>
      </c>
      <c r="AU726" s="216" t="s">
        <v>81</v>
      </c>
      <c r="AV726" s="11" t="s">
        <v>24</v>
      </c>
      <c r="AW726" s="11" t="s">
        <v>37</v>
      </c>
      <c r="AX726" s="11" t="s">
        <v>73</v>
      </c>
      <c r="AY726" s="216" t="s">
        <v>138</v>
      </c>
    </row>
    <row r="727" spans="2:65" s="11" customFormat="1" ht="12" x14ac:dyDescent="0.3">
      <c r="B727" s="207"/>
      <c r="C727" s="208"/>
      <c r="D727" s="204" t="s">
        <v>150</v>
      </c>
      <c r="E727" s="209" t="s">
        <v>22</v>
      </c>
      <c r="F727" s="210" t="s">
        <v>897</v>
      </c>
      <c r="G727" s="208"/>
      <c r="H727" s="209" t="s">
        <v>22</v>
      </c>
      <c r="I727" s="211"/>
      <c r="J727" s="208"/>
      <c r="K727" s="208"/>
      <c r="L727" s="212"/>
      <c r="M727" s="213"/>
      <c r="N727" s="214"/>
      <c r="O727" s="214"/>
      <c r="P727" s="214"/>
      <c r="Q727" s="214"/>
      <c r="R727" s="214"/>
      <c r="S727" s="214"/>
      <c r="T727" s="215"/>
      <c r="AT727" s="216" t="s">
        <v>150</v>
      </c>
      <c r="AU727" s="216" t="s">
        <v>81</v>
      </c>
      <c r="AV727" s="11" t="s">
        <v>24</v>
      </c>
      <c r="AW727" s="11" t="s">
        <v>37</v>
      </c>
      <c r="AX727" s="11" t="s">
        <v>73</v>
      </c>
      <c r="AY727" s="216" t="s">
        <v>138</v>
      </c>
    </row>
    <row r="728" spans="2:65" s="12" customFormat="1" ht="12" x14ac:dyDescent="0.3">
      <c r="B728" s="217"/>
      <c r="C728" s="218"/>
      <c r="D728" s="204" t="s">
        <v>150</v>
      </c>
      <c r="E728" s="219" t="s">
        <v>22</v>
      </c>
      <c r="F728" s="220" t="s">
        <v>907</v>
      </c>
      <c r="G728" s="218"/>
      <c r="H728" s="221">
        <v>0.57999999999999996</v>
      </c>
      <c r="I728" s="222"/>
      <c r="J728" s="218"/>
      <c r="K728" s="218"/>
      <c r="L728" s="223"/>
      <c r="M728" s="224"/>
      <c r="N728" s="225"/>
      <c r="O728" s="225"/>
      <c r="P728" s="225"/>
      <c r="Q728" s="225"/>
      <c r="R728" s="225"/>
      <c r="S728" s="225"/>
      <c r="T728" s="226"/>
      <c r="AT728" s="227" t="s">
        <v>150</v>
      </c>
      <c r="AU728" s="227" t="s">
        <v>81</v>
      </c>
      <c r="AV728" s="12" t="s">
        <v>81</v>
      </c>
      <c r="AW728" s="12" t="s">
        <v>37</v>
      </c>
      <c r="AX728" s="12" t="s">
        <v>73</v>
      </c>
      <c r="AY728" s="227" t="s">
        <v>138</v>
      </c>
    </row>
    <row r="729" spans="2:65" s="11" customFormat="1" ht="12" x14ac:dyDescent="0.3">
      <c r="B729" s="207"/>
      <c r="C729" s="208"/>
      <c r="D729" s="204" t="s">
        <v>150</v>
      </c>
      <c r="E729" s="209" t="s">
        <v>22</v>
      </c>
      <c r="F729" s="210" t="s">
        <v>899</v>
      </c>
      <c r="G729" s="208"/>
      <c r="H729" s="209" t="s">
        <v>22</v>
      </c>
      <c r="I729" s="211"/>
      <c r="J729" s="208"/>
      <c r="K729" s="208"/>
      <c r="L729" s="212"/>
      <c r="M729" s="213"/>
      <c r="N729" s="214"/>
      <c r="O729" s="214"/>
      <c r="P729" s="214"/>
      <c r="Q729" s="214"/>
      <c r="R729" s="214"/>
      <c r="S729" s="214"/>
      <c r="T729" s="215"/>
      <c r="AT729" s="216" t="s">
        <v>150</v>
      </c>
      <c r="AU729" s="216" t="s">
        <v>81</v>
      </c>
      <c r="AV729" s="11" t="s">
        <v>24</v>
      </c>
      <c r="AW729" s="11" t="s">
        <v>37</v>
      </c>
      <c r="AX729" s="11" t="s">
        <v>73</v>
      </c>
      <c r="AY729" s="216" t="s">
        <v>138</v>
      </c>
    </row>
    <row r="730" spans="2:65" s="12" customFormat="1" ht="12" x14ac:dyDescent="0.3">
      <c r="B730" s="217"/>
      <c r="C730" s="218"/>
      <c r="D730" s="204" t="s">
        <v>150</v>
      </c>
      <c r="E730" s="219" t="s">
        <v>22</v>
      </c>
      <c r="F730" s="220" t="s">
        <v>908</v>
      </c>
      <c r="G730" s="218"/>
      <c r="H730" s="221">
        <v>1.766</v>
      </c>
      <c r="I730" s="222"/>
      <c r="J730" s="218"/>
      <c r="K730" s="218"/>
      <c r="L730" s="223"/>
      <c r="M730" s="224"/>
      <c r="N730" s="225"/>
      <c r="O730" s="225"/>
      <c r="P730" s="225"/>
      <c r="Q730" s="225"/>
      <c r="R730" s="225"/>
      <c r="S730" s="225"/>
      <c r="T730" s="226"/>
      <c r="AT730" s="227" t="s">
        <v>150</v>
      </c>
      <c r="AU730" s="227" t="s">
        <v>81</v>
      </c>
      <c r="AV730" s="12" t="s">
        <v>81</v>
      </c>
      <c r="AW730" s="12" t="s">
        <v>37</v>
      </c>
      <c r="AX730" s="12" t="s">
        <v>73</v>
      </c>
      <c r="AY730" s="227" t="s">
        <v>138</v>
      </c>
    </row>
    <row r="731" spans="2:65" s="12" customFormat="1" ht="12" x14ac:dyDescent="0.3">
      <c r="B731" s="217"/>
      <c r="C731" s="218"/>
      <c r="D731" s="204" t="s">
        <v>150</v>
      </c>
      <c r="E731" s="219" t="s">
        <v>22</v>
      </c>
      <c r="F731" s="220" t="s">
        <v>909</v>
      </c>
      <c r="G731" s="218"/>
      <c r="H731" s="221">
        <v>0.53</v>
      </c>
      <c r="I731" s="222"/>
      <c r="J731" s="218"/>
      <c r="K731" s="218"/>
      <c r="L731" s="223"/>
      <c r="M731" s="224"/>
      <c r="N731" s="225"/>
      <c r="O731" s="225"/>
      <c r="P731" s="225"/>
      <c r="Q731" s="225"/>
      <c r="R731" s="225"/>
      <c r="S731" s="225"/>
      <c r="T731" s="226"/>
      <c r="AT731" s="227" t="s">
        <v>150</v>
      </c>
      <c r="AU731" s="227" t="s">
        <v>81</v>
      </c>
      <c r="AV731" s="12" t="s">
        <v>81</v>
      </c>
      <c r="AW731" s="12" t="s">
        <v>37</v>
      </c>
      <c r="AX731" s="12" t="s">
        <v>73</v>
      </c>
      <c r="AY731" s="227" t="s">
        <v>138</v>
      </c>
    </row>
    <row r="732" spans="2:65" s="12" customFormat="1" ht="12" x14ac:dyDescent="0.3">
      <c r="B732" s="217"/>
      <c r="C732" s="218"/>
      <c r="D732" s="204" t="s">
        <v>150</v>
      </c>
      <c r="E732" s="219" t="s">
        <v>22</v>
      </c>
      <c r="F732" s="220" t="s">
        <v>910</v>
      </c>
      <c r="G732" s="218"/>
      <c r="H732" s="221">
        <v>0.90100000000000002</v>
      </c>
      <c r="I732" s="222"/>
      <c r="J732" s="218"/>
      <c r="K732" s="218"/>
      <c r="L732" s="223"/>
      <c r="M732" s="224"/>
      <c r="N732" s="225"/>
      <c r="O732" s="225"/>
      <c r="P732" s="225"/>
      <c r="Q732" s="225"/>
      <c r="R732" s="225"/>
      <c r="S732" s="225"/>
      <c r="T732" s="226"/>
      <c r="AT732" s="227" t="s">
        <v>150</v>
      </c>
      <c r="AU732" s="227" t="s">
        <v>81</v>
      </c>
      <c r="AV732" s="12" t="s">
        <v>81</v>
      </c>
      <c r="AW732" s="12" t="s">
        <v>37</v>
      </c>
      <c r="AX732" s="12" t="s">
        <v>73</v>
      </c>
      <c r="AY732" s="227" t="s">
        <v>138</v>
      </c>
    </row>
    <row r="733" spans="2:65" s="13" customFormat="1" ht="12" x14ac:dyDescent="0.3">
      <c r="B733" s="228"/>
      <c r="C733" s="229"/>
      <c r="D733" s="204" t="s">
        <v>150</v>
      </c>
      <c r="E733" s="230" t="s">
        <v>22</v>
      </c>
      <c r="F733" s="231" t="s">
        <v>173</v>
      </c>
      <c r="G733" s="229"/>
      <c r="H733" s="232">
        <v>3.7770000000000001</v>
      </c>
      <c r="I733" s="233"/>
      <c r="J733" s="229"/>
      <c r="K733" s="229"/>
      <c r="L733" s="234"/>
      <c r="M733" s="235"/>
      <c r="N733" s="236"/>
      <c r="O733" s="236"/>
      <c r="P733" s="236"/>
      <c r="Q733" s="236"/>
      <c r="R733" s="236"/>
      <c r="S733" s="236"/>
      <c r="T733" s="237"/>
      <c r="AT733" s="238" t="s">
        <v>150</v>
      </c>
      <c r="AU733" s="238" t="s">
        <v>81</v>
      </c>
      <c r="AV733" s="13" t="s">
        <v>174</v>
      </c>
      <c r="AW733" s="13" t="s">
        <v>37</v>
      </c>
      <c r="AX733" s="13" t="s">
        <v>24</v>
      </c>
      <c r="AY733" s="238" t="s">
        <v>138</v>
      </c>
    </row>
    <row r="734" spans="2:65" s="1" customFormat="1" ht="25.5" customHeight="1" x14ac:dyDescent="0.3">
      <c r="B734" s="41"/>
      <c r="C734" s="192" t="s">
        <v>911</v>
      </c>
      <c r="D734" s="192" t="s">
        <v>141</v>
      </c>
      <c r="E734" s="193" t="s">
        <v>912</v>
      </c>
      <c r="F734" s="194" t="s">
        <v>913</v>
      </c>
      <c r="G734" s="195" t="s">
        <v>144</v>
      </c>
      <c r="H734" s="196">
        <v>103.768</v>
      </c>
      <c r="I734" s="197"/>
      <c r="J734" s="198">
        <f>ROUND(I734*H734,2)</f>
        <v>0</v>
      </c>
      <c r="K734" s="194" t="s">
        <v>145</v>
      </c>
      <c r="L734" s="61"/>
      <c r="M734" s="199" t="s">
        <v>22</v>
      </c>
      <c r="N734" s="200" t="s">
        <v>44</v>
      </c>
      <c r="O734" s="42"/>
      <c r="P734" s="201">
        <f>O734*H734</f>
        <v>0</v>
      </c>
      <c r="Q734" s="201">
        <v>0</v>
      </c>
      <c r="R734" s="201">
        <f>Q734*H734</f>
        <v>0</v>
      </c>
      <c r="S734" s="201">
        <v>0</v>
      </c>
      <c r="T734" s="202">
        <f>S734*H734</f>
        <v>0</v>
      </c>
      <c r="AR734" s="24" t="s">
        <v>289</v>
      </c>
      <c r="AT734" s="24" t="s">
        <v>141</v>
      </c>
      <c r="AU734" s="24" t="s">
        <v>81</v>
      </c>
      <c r="AY734" s="24" t="s">
        <v>138</v>
      </c>
      <c r="BE734" s="203">
        <f>IF(N734="základní",J734,0)</f>
        <v>0</v>
      </c>
      <c r="BF734" s="203">
        <f>IF(N734="snížená",J734,0)</f>
        <v>0</v>
      </c>
      <c r="BG734" s="203">
        <f>IF(N734="zákl. přenesená",J734,0)</f>
        <v>0</v>
      </c>
      <c r="BH734" s="203">
        <f>IF(N734="sníž. přenesená",J734,0)</f>
        <v>0</v>
      </c>
      <c r="BI734" s="203">
        <f>IF(N734="nulová",J734,0)</f>
        <v>0</v>
      </c>
      <c r="BJ734" s="24" t="s">
        <v>24</v>
      </c>
      <c r="BK734" s="203">
        <f>ROUND(I734*H734,2)</f>
        <v>0</v>
      </c>
      <c r="BL734" s="24" t="s">
        <v>289</v>
      </c>
      <c r="BM734" s="24" t="s">
        <v>914</v>
      </c>
    </row>
    <row r="735" spans="2:65" s="1" customFormat="1" ht="48" x14ac:dyDescent="0.3">
      <c r="B735" s="41"/>
      <c r="C735" s="63"/>
      <c r="D735" s="204" t="s">
        <v>148</v>
      </c>
      <c r="E735" s="63"/>
      <c r="F735" s="205" t="s">
        <v>915</v>
      </c>
      <c r="G735" s="63"/>
      <c r="H735" s="63"/>
      <c r="I735" s="163"/>
      <c r="J735" s="63"/>
      <c r="K735" s="63"/>
      <c r="L735" s="61"/>
      <c r="M735" s="206"/>
      <c r="N735" s="42"/>
      <c r="O735" s="42"/>
      <c r="P735" s="42"/>
      <c r="Q735" s="42"/>
      <c r="R735" s="42"/>
      <c r="S735" s="42"/>
      <c r="T735" s="78"/>
      <c r="AT735" s="24" t="s">
        <v>148</v>
      </c>
      <c r="AU735" s="24" t="s">
        <v>81</v>
      </c>
    </row>
    <row r="736" spans="2:65" s="11" customFormat="1" ht="12" x14ac:dyDescent="0.3">
      <c r="B736" s="207"/>
      <c r="C736" s="208"/>
      <c r="D736" s="204" t="s">
        <v>150</v>
      </c>
      <c r="E736" s="209" t="s">
        <v>22</v>
      </c>
      <c r="F736" s="210" t="s">
        <v>675</v>
      </c>
      <c r="G736" s="208"/>
      <c r="H736" s="209" t="s">
        <v>22</v>
      </c>
      <c r="I736" s="211"/>
      <c r="J736" s="208"/>
      <c r="K736" s="208"/>
      <c r="L736" s="212"/>
      <c r="M736" s="213"/>
      <c r="N736" s="214"/>
      <c r="O736" s="214"/>
      <c r="P736" s="214"/>
      <c r="Q736" s="214"/>
      <c r="R736" s="214"/>
      <c r="S736" s="214"/>
      <c r="T736" s="215"/>
      <c r="AT736" s="216" t="s">
        <v>150</v>
      </c>
      <c r="AU736" s="216" t="s">
        <v>81</v>
      </c>
      <c r="AV736" s="11" t="s">
        <v>24</v>
      </c>
      <c r="AW736" s="11" t="s">
        <v>37</v>
      </c>
      <c r="AX736" s="11" t="s">
        <v>73</v>
      </c>
      <c r="AY736" s="216" t="s">
        <v>138</v>
      </c>
    </row>
    <row r="737" spans="2:65" s="12" customFormat="1" ht="12" x14ac:dyDescent="0.3">
      <c r="B737" s="217"/>
      <c r="C737" s="218"/>
      <c r="D737" s="204" t="s">
        <v>150</v>
      </c>
      <c r="E737" s="219" t="s">
        <v>22</v>
      </c>
      <c r="F737" s="220" t="s">
        <v>916</v>
      </c>
      <c r="G737" s="218"/>
      <c r="H737" s="221">
        <v>103.768</v>
      </c>
      <c r="I737" s="222"/>
      <c r="J737" s="218"/>
      <c r="K737" s="218"/>
      <c r="L737" s="223"/>
      <c r="M737" s="224"/>
      <c r="N737" s="225"/>
      <c r="O737" s="225"/>
      <c r="P737" s="225"/>
      <c r="Q737" s="225"/>
      <c r="R737" s="225"/>
      <c r="S737" s="225"/>
      <c r="T737" s="226"/>
      <c r="AT737" s="227" t="s">
        <v>150</v>
      </c>
      <c r="AU737" s="227" t="s">
        <v>81</v>
      </c>
      <c r="AV737" s="12" t="s">
        <v>81</v>
      </c>
      <c r="AW737" s="12" t="s">
        <v>37</v>
      </c>
      <c r="AX737" s="12" t="s">
        <v>73</v>
      </c>
      <c r="AY737" s="227" t="s">
        <v>138</v>
      </c>
    </row>
    <row r="738" spans="2:65" s="13" customFormat="1" ht="12" x14ac:dyDescent="0.3">
      <c r="B738" s="228"/>
      <c r="C738" s="229"/>
      <c r="D738" s="204" t="s">
        <v>150</v>
      </c>
      <c r="E738" s="230" t="s">
        <v>22</v>
      </c>
      <c r="F738" s="231" t="s">
        <v>173</v>
      </c>
      <c r="G738" s="229"/>
      <c r="H738" s="232">
        <v>103.768</v>
      </c>
      <c r="I738" s="233"/>
      <c r="J738" s="229"/>
      <c r="K738" s="229"/>
      <c r="L738" s="234"/>
      <c r="M738" s="235"/>
      <c r="N738" s="236"/>
      <c r="O738" s="236"/>
      <c r="P738" s="236"/>
      <c r="Q738" s="236"/>
      <c r="R738" s="236"/>
      <c r="S738" s="236"/>
      <c r="T738" s="237"/>
      <c r="AT738" s="238" t="s">
        <v>150</v>
      </c>
      <c r="AU738" s="238" t="s">
        <v>81</v>
      </c>
      <c r="AV738" s="13" t="s">
        <v>174</v>
      </c>
      <c r="AW738" s="13" t="s">
        <v>37</v>
      </c>
      <c r="AX738" s="13" t="s">
        <v>24</v>
      </c>
      <c r="AY738" s="238" t="s">
        <v>138</v>
      </c>
    </row>
    <row r="739" spans="2:65" s="1" customFormat="1" ht="16.5" customHeight="1" x14ac:dyDescent="0.3">
      <c r="B739" s="41"/>
      <c r="C739" s="239" t="s">
        <v>917</v>
      </c>
      <c r="D739" s="239" t="s">
        <v>206</v>
      </c>
      <c r="E739" s="240" t="s">
        <v>918</v>
      </c>
      <c r="F739" s="241" t="s">
        <v>919</v>
      </c>
      <c r="G739" s="242" t="s">
        <v>156</v>
      </c>
      <c r="H739" s="243">
        <v>1.3460000000000001</v>
      </c>
      <c r="I739" s="244"/>
      <c r="J739" s="245">
        <f>ROUND(I739*H739,2)</f>
        <v>0</v>
      </c>
      <c r="K739" s="241" t="s">
        <v>145</v>
      </c>
      <c r="L739" s="246"/>
      <c r="M739" s="247" t="s">
        <v>22</v>
      </c>
      <c r="N739" s="248" t="s">
        <v>44</v>
      </c>
      <c r="O739" s="42"/>
      <c r="P739" s="201">
        <f>O739*H739</f>
        <v>0</v>
      </c>
      <c r="Q739" s="201">
        <v>0.55000000000000004</v>
      </c>
      <c r="R739" s="201">
        <f>Q739*H739</f>
        <v>0.74030000000000007</v>
      </c>
      <c r="S739" s="201">
        <v>0</v>
      </c>
      <c r="T739" s="202">
        <f>S739*H739</f>
        <v>0</v>
      </c>
      <c r="AR739" s="24" t="s">
        <v>398</v>
      </c>
      <c r="AT739" s="24" t="s">
        <v>206</v>
      </c>
      <c r="AU739" s="24" t="s">
        <v>81</v>
      </c>
      <c r="AY739" s="24" t="s">
        <v>138</v>
      </c>
      <c r="BE739" s="203">
        <f>IF(N739="základní",J739,0)</f>
        <v>0</v>
      </c>
      <c r="BF739" s="203">
        <f>IF(N739="snížená",J739,0)</f>
        <v>0</v>
      </c>
      <c r="BG739" s="203">
        <f>IF(N739="zákl. přenesená",J739,0)</f>
        <v>0</v>
      </c>
      <c r="BH739" s="203">
        <f>IF(N739="sníž. přenesená",J739,0)</f>
        <v>0</v>
      </c>
      <c r="BI739" s="203">
        <f>IF(N739="nulová",J739,0)</f>
        <v>0</v>
      </c>
      <c r="BJ739" s="24" t="s">
        <v>24</v>
      </c>
      <c r="BK739" s="203">
        <f>ROUND(I739*H739,2)</f>
        <v>0</v>
      </c>
      <c r="BL739" s="24" t="s">
        <v>289</v>
      </c>
      <c r="BM739" s="24" t="s">
        <v>920</v>
      </c>
    </row>
    <row r="740" spans="2:65" s="11" customFormat="1" ht="12" x14ac:dyDescent="0.3">
      <c r="B740" s="207"/>
      <c r="C740" s="208"/>
      <c r="D740" s="204" t="s">
        <v>150</v>
      </c>
      <c r="E740" s="209" t="s">
        <v>22</v>
      </c>
      <c r="F740" s="210" t="s">
        <v>675</v>
      </c>
      <c r="G740" s="208"/>
      <c r="H740" s="209" t="s">
        <v>22</v>
      </c>
      <c r="I740" s="211"/>
      <c r="J740" s="208"/>
      <c r="K740" s="208"/>
      <c r="L740" s="212"/>
      <c r="M740" s="213"/>
      <c r="N740" s="214"/>
      <c r="O740" s="214"/>
      <c r="P740" s="214"/>
      <c r="Q740" s="214"/>
      <c r="R740" s="214"/>
      <c r="S740" s="214"/>
      <c r="T740" s="215"/>
      <c r="AT740" s="216" t="s">
        <v>150</v>
      </c>
      <c r="AU740" s="216" t="s">
        <v>81</v>
      </c>
      <c r="AV740" s="11" t="s">
        <v>24</v>
      </c>
      <c r="AW740" s="11" t="s">
        <v>37</v>
      </c>
      <c r="AX740" s="11" t="s">
        <v>73</v>
      </c>
      <c r="AY740" s="216" t="s">
        <v>138</v>
      </c>
    </row>
    <row r="741" spans="2:65" s="12" customFormat="1" ht="12" x14ac:dyDescent="0.3">
      <c r="B741" s="217"/>
      <c r="C741" s="218"/>
      <c r="D741" s="204" t="s">
        <v>150</v>
      </c>
      <c r="E741" s="219" t="s">
        <v>22</v>
      </c>
      <c r="F741" s="220" t="s">
        <v>921</v>
      </c>
      <c r="G741" s="218"/>
      <c r="H741" s="221">
        <v>1.3460000000000001</v>
      </c>
      <c r="I741" s="222"/>
      <c r="J741" s="218"/>
      <c r="K741" s="218"/>
      <c r="L741" s="223"/>
      <c r="M741" s="224"/>
      <c r="N741" s="225"/>
      <c r="O741" s="225"/>
      <c r="P741" s="225"/>
      <c r="Q741" s="225"/>
      <c r="R741" s="225"/>
      <c r="S741" s="225"/>
      <c r="T741" s="226"/>
      <c r="AT741" s="227" t="s">
        <v>150</v>
      </c>
      <c r="AU741" s="227" t="s">
        <v>81</v>
      </c>
      <c r="AV741" s="12" t="s">
        <v>81</v>
      </c>
      <c r="AW741" s="12" t="s">
        <v>37</v>
      </c>
      <c r="AX741" s="12" t="s">
        <v>73</v>
      </c>
      <c r="AY741" s="227" t="s">
        <v>138</v>
      </c>
    </row>
    <row r="742" spans="2:65" s="13" customFormat="1" ht="12" x14ac:dyDescent="0.3">
      <c r="B742" s="228"/>
      <c r="C742" s="229"/>
      <c r="D742" s="204" t="s">
        <v>150</v>
      </c>
      <c r="E742" s="230" t="s">
        <v>22</v>
      </c>
      <c r="F742" s="231" t="s">
        <v>173</v>
      </c>
      <c r="G742" s="229"/>
      <c r="H742" s="232">
        <v>1.3460000000000001</v>
      </c>
      <c r="I742" s="233"/>
      <c r="J742" s="229"/>
      <c r="K742" s="229"/>
      <c r="L742" s="234"/>
      <c r="M742" s="235"/>
      <c r="N742" s="236"/>
      <c r="O742" s="236"/>
      <c r="P742" s="236"/>
      <c r="Q742" s="236"/>
      <c r="R742" s="236"/>
      <c r="S742" s="236"/>
      <c r="T742" s="237"/>
      <c r="AT742" s="238" t="s">
        <v>150</v>
      </c>
      <c r="AU742" s="238" t="s">
        <v>81</v>
      </c>
      <c r="AV742" s="13" t="s">
        <v>174</v>
      </c>
      <c r="AW742" s="13" t="s">
        <v>37</v>
      </c>
      <c r="AX742" s="13" t="s">
        <v>24</v>
      </c>
      <c r="AY742" s="238" t="s">
        <v>138</v>
      </c>
    </row>
    <row r="743" spans="2:65" s="1" customFormat="1" ht="16.5" customHeight="1" x14ac:dyDescent="0.3">
      <c r="B743" s="41"/>
      <c r="C743" s="192" t="s">
        <v>922</v>
      </c>
      <c r="D743" s="192" t="s">
        <v>141</v>
      </c>
      <c r="E743" s="193" t="s">
        <v>923</v>
      </c>
      <c r="F743" s="194" t="s">
        <v>924</v>
      </c>
      <c r="G743" s="195" t="s">
        <v>343</v>
      </c>
      <c r="H743" s="196">
        <v>103.768</v>
      </c>
      <c r="I743" s="197"/>
      <c r="J743" s="198">
        <f>ROUND(I743*H743,2)</f>
        <v>0</v>
      </c>
      <c r="K743" s="194" t="s">
        <v>145</v>
      </c>
      <c r="L743" s="61"/>
      <c r="M743" s="199" t="s">
        <v>22</v>
      </c>
      <c r="N743" s="200" t="s">
        <v>44</v>
      </c>
      <c r="O743" s="42"/>
      <c r="P743" s="201">
        <f>O743*H743</f>
        <v>0</v>
      </c>
      <c r="Q743" s="201">
        <v>0</v>
      </c>
      <c r="R743" s="201">
        <f>Q743*H743</f>
        <v>0</v>
      </c>
      <c r="S743" s="201">
        <v>0</v>
      </c>
      <c r="T743" s="202">
        <f>S743*H743</f>
        <v>0</v>
      </c>
      <c r="AR743" s="24" t="s">
        <v>289</v>
      </c>
      <c r="AT743" s="24" t="s">
        <v>141</v>
      </c>
      <c r="AU743" s="24" t="s">
        <v>81</v>
      </c>
      <c r="AY743" s="24" t="s">
        <v>138</v>
      </c>
      <c r="BE743" s="203">
        <f>IF(N743="základní",J743,0)</f>
        <v>0</v>
      </c>
      <c r="BF743" s="203">
        <f>IF(N743="snížená",J743,0)</f>
        <v>0</v>
      </c>
      <c r="BG743" s="203">
        <f>IF(N743="zákl. přenesená",J743,0)</f>
        <v>0</v>
      </c>
      <c r="BH743" s="203">
        <f>IF(N743="sníž. přenesená",J743,0)</f>
        <v>0</v>
      </c>
      <c r="BI743" s="203">
        <f>IF(N743="nulová",J743,0)</f>
        <v>0</v>
      </c>
      <c r="BJ743" s="24" t="s">
        <v>24</v>
      </c>
      <c r="BK743" s="203">
        <f>ROUND(I743*H743,2)</f>
        <v>0</v>
      </c>
      <c r="BL743" s="24" t="s">
        <v>289</v>
      </c>
      <c r="BM743" s="24" t="s">
        <v>925</v>
      </c>
    </row>
    <row r="744" spans="2:65" s="1" customFormat="1" ht="48" x14ac:dyDescent="0.3">
      <c r="B744" s="41"/>
      <c r="C744" s="63"/>
      <c r="D744" s="204" t="s">
        <v>148</v>
      </c>
      <c r="E744" s="63"/>
      <c r="F744" s="205" t="s">
        <v>915</v>
      </c>
      <c r="G744" s="63"/>
      <c r="H744" s="63"/>
      <c r="I744" s="163"/>
      <c r="J744" s="63"/>
      <c r="K744" s="63"/>
      <c r="L744" s="61"/>
      <c r="M744" s="206"/>
      <c r="N744" s="42"/>
      <c r="O744" s="42"/>
      <c r="P744" s="42"/>
      <c r="Q744" s="42"/>
      <c r="R744" s="42"/>
      <c r="S744" s="42"/>
      <c r="T744" s="78"/>
      <c r="AT744" s="24" t="s">
        <v>148</v>
      </c>
      <c r="AU744" s="24" t="s">
        <v>81</v>
      </c>
    </row>
    <row r="745" spans="2:65" s="11" customFormat="1" ht="12" x14ac:dyDescent="0.3">
      <c r="B745" s="207"/>
      <c r="C745" s="208"/>
      <c r="D745" s="204" t="s">
        <v>150</v>
      </c>
      <c r="E745" s="209" t="s">
        <v>22</v>
      </c>
      <c r="F745" s="210" t="s">
        <v>675</v>
      </c>
      <c r="G745" s="208"/>
      <c r="H745" s="209" t="s">
        <v>22</v>
      </c>
      <c r="I745" s="211"/>
      <c r="J745" s="208"/>
      <c r="K745" s="208"/>
      <c r="L745" s="212"/>
      <c r="M745" s="213"/>
      <c r="N745" s="214"/>
      <c r="O745" s="214"/>
      <c r="P745" s="214"/>
      <c r="Q745" s="214"/>
      <c r="R745" s="214"/>
      <c r="S745" s="214"/>
      <c r="T745" s="215"/>
      <c r="AT745" s="216" t="s">
        <v>150</v>
      </c>
      <c r="AU745" s="216" t="s">
        <v>81</v>
      </c>
      <c r="AV745" s="11" t="s">
        <v>24</v>
      </c>
      <c r="AW745" s="11" t="s">
        <v>37</v>
      </c>
      <c r="AX745" s="11" t="s">
        <v>73</v>
      </c>
      <c r="AY745" s="216" t="s">
        <v>138</v>
      </c>
    </row>
    <row r="746" spans="2:65" s="12" customFormat="1" ht="12" x14ac:dyDescent="0.3">
      <c r="B746" s="217"/>
      <c r="C746" s="218"/>
      <c r="D746" s="204" t="s">
        <v>150</v>
      </c>
      <c r="E746" s="219" t="s">
        <v>22</v>
      </c>
      <c r="F746" s="220" t="s">
        <v>916</v>
      </c>
      <c r="G746" s="218"/>
      <c r="H746" s="221">
        <v>103.768</v>
      </c>
      <c r="I746" s="222"/>
      <c r="J746" s="218"/>
      <c r="K746" s="218"/>
      <c r="L746" s="223"/>
      <c r="M746" s="224"/>
      <c r="N746" s="225"/>
      <c r="O746" s="225"/>
      <c r="P746" s="225"/>
      <c r="Q746" s="225"/>
      <c r="R746" s="225"/>
      <c r="S746" s="225"/>
      <c r="T746" s="226"/>
      <c r="AT746" s="227" t="s">
        <v>150</v>
      </c>
      <c r="AU746" s="227" t="s">
        <v>81</v>
      </c>
      <c r="AV746" s="12" t="s">
        <v>81</v>
      </c>
      <c r="AW746" s="12" t="s">
        <v>37</v>
      </c>
      <c r="AX746" s="12" t="s">
        <v>73</v>
      </c>
      <c r="AY746" s="227" t="s">
        <v>138</v>
      </c>
    </row>
    <row r="747" spans="2:65" s="13" customFormat="1" ht="12" x14ac:dyDescent="0.3">
      <c r="B747" s="228"/>
      <c r="C747" s="229"/>
      <c r="D747" s="204" t="s">
        <v>150</v>
      </c>
      <c r="E747" s="230" t="s">
        <v>22</v>
      </c>
      <c r="F747" s="231" t="s">
        <v>173</v>
      </c>
      <c r="G747" s="229"/>
      <c r="H747" s="232">
        <v>103.768</v>
      </c>
      <c r="I747" s="233"/>
      <c r="J747" s="229"/>
      <c r="K747" s="229"/>
      <c r="L747" s="234"/>
      <c r="M747" s="235"/>
      <c r="N747" s="236"/>
      <c r="O747" s="236"/>
      <c r="P747" s="236"/>
      <c r="Q747" s="236"/>
      <c r="R747" s="236"/>
      <c r="S747" s="236"/>
      <c r="T747" s="237"/>
      <c r="AT747" s="238" t="s">
        <v>150</v>
      </c>
      <c r="AU747" s="238" t="s">
        <v>81</v>
      </c>
      <c r="AV747" s="13" t="s">
        <v>174</v>
      </c>
      <c r="AW747" s="13" t="s">
        <v>37</v>
      </c>
      <c r="AX747" s="13" t="s">
        <v>24</v>
      </c>
      <c r="AY747" s="238" t="s">
        <v>138</v>
      </c>
    </row>
    <row r="748" spans="2:65" s="1" customFormat="1" ht="25.5" customHeight="1" x14ac:dyDescent="0.3">
      <c r="B748" s="41"/>
      <c r="C748" s="192" t="s">
        <v>926</v>
      </c>
      <c r="D748" s="192" t="s">
        <v>141</v>
      </c>
      <c r="E748" s="193" t="s">
        <v>927</v>
      </c>
      <c r="F748" s="194" t="s">
        <v>928</v>
      </c>
      <c r="G748" s="195" t="s">
        <v>156</v>
      </c>
      <c r="H748" s="196">
        <v>3.887</v>
      </c>
      <c r="I748" s="197"/>
      <c r="J748" s="198">
        <f>ROUND(I748*H748,2)</f>
        <v>0</v>
      </c>
      <c r="K748" s="194" t="s">
        <v>145</v>
      </c>
      <c r="L748" s="61"/>
      <c r="M748" s="199" t="s">
        <v>22</v>
      </c>
      <c r="N748" s="200" t="s">
        <v>44</v>
      </c>
      <c r="O748" s="42"/>
      <c r="P748" s="201">
        <f>O748*H748</f>
        <v>0</v>
      </c>
      <c r="Q748" s="201">
        <v>2.3369999999999998E-2</v>
      </c>
      <c r="R748" s="201">
        <f>Q748*H748</f>
        <v>9.083919E-2</v>
      </c>
      <c r="S748" s="201">
        <v>0</v>
      </c>
      <c r="T748" s="202">
        <f>S748*H748</f>
        <v>0</v>
      </c>
      <c r="AR748" s="24" t="s">
        <v>289</v>
      </c>
      <c r="AT748" s="24" t="s">
        <v>141</v>
      </c>
      <c r="AU748" s="24" t="s">
        <v>81</v>
      </c>
      <c r="AY748" s="24" t="s">
        <v>138</v>
      </c>
      <c r="BE748" s="203">
        <f>IF(N748="základní",J748,0)</f>
        <v>0</v>
      </c>
      <c r="BF748" s="203">
        <f>IF(N748="snížená",J748,0)</f>
        <v>0</v>
      </c>
      <c r="BG748" s="203">
        <f>IF(N748="zákl. přenesená",J748,0)</f>
        <v>0</v>
      </c>
      <c r="BH748" s="203">
        <f>IF(N748="sníž. přenesená",J748,0)</f>
        <v>0</v>
      </c>
      <c r="BI748" s="203">
        <f>IF(N748="nulová",J748,0)</f>
        <v>0</v>
      </c>
      <c r="BJ748" s="24" t="s">
        <v>24</v>
      </c>
      <c r="BK748" s="203">
        <f>ROUND(I748*H748,2)</f>
        <v>0</v>
      </c>
      <c r="BL748" s="24" t="s">
        <v>289</v>
      </c>
      <c r="BM748" s="24" t="s">
        <v>929</v>
      </c>
    </row>
    <row r="749" spans="2:65" s="1" customFormat="1" ht="72" x14ac:dyDescent="0.3">
      <c r="B749" s="41"/>
      <c r="C749" s="63"/>
      <c r="D749" s="204" t="s">
        <v>148</v>
      </c>
      <c r="E749" s="63"/>
      <c r="F749" s="205" t="s">
        <v>930</v>
      </c>
      <c r="G749" s="63"/>
      <c r="H749" s="63"/>
      <c r="I749" s="163"/>
      <c r="J749" s="63"/>
      <c r="K749" s="63"/>
      <c r="L749" s="61"/>
      <c r="M749" s="206"/>
      <c r="N749" s="42"/>
      <c r="O749" s="42"/>
      <c r="P749" s="42"/>
      <c r="Q749" s="42"/>
      <c r="R749" s="42"/>
      <c r="S749" s="42"/>
      <c r="T749" s="78"/>
      <c r="AT749" s="24" t="s">
        <v>148</v>
      </c>
      <c r="AU749" s="24" t="s">
        <v>81</v>
      </c>
    </row>
    <row r="750" spans="2:65" s="11" customFormat="1" ht="12" x14ac:dyDescent="0.3">
      <c r="B750" s="207"/>
      <c r="C750" s="208"/>
      <c r="D750" s="204" t="s">
        <v>150</v>
      </c>
      <c r="E750" s="209" t="s">
        <v>22</v>
      </c>
      <c r="F750" s="210" t="s">
        <v>675</v>
      </c>
      <c r="G750" s="208"/>
      <c r="H750" s="209" t="s">
        <v>22</v>
      </c>
      <c r="I750" s="211"/>
      <c r="J750" s="208"/>
      <c r="K750" s="208"/>
      <c r="L750" s="212"/>
      <c r="M750" s="213"/>
      <c r="N750" s="214"/>
      <c r="O750" s="214"/>
      <c r="P750" s="214"/>
      <c r="Q750" s="214"/>
      <c r="R750" s="214"/>
      <c r="S750" s="214"/>
      <c r="T750" s="215"/>
      <c r="AT750" s="216" t="s">
        <v>150</v>
      </c>
      <c r="AU750" s="216" t="s">
        <v>81</v>
      </c>
      <c r="AV750" s="11" t="s">
        <v>24</v>
      </c>
      <c r="AW750" s="11" t="s">
        <v>37</v>
      </c>
      <c r="AX750" s="11" t="s">
        <v>73</v>
      </c>
      <c r="AY750" s="216" t="s">
        <v>138</v>
      </c>
    </row>
    <row r="751" spans="2:65" s="11" customFormat="1" ht="12" x14ac:dyDescent="0.3">
      <c r="B751" s="207"/>
      <c r="C751" s="208"/>
      <c r="D751" s="204" t="s">
        <v>150</v>
      </c>
      <c r="E751" s="209" t="s">
        <v>22</v>
      </c>
      <c r="F751" s="210" t="s">
        <v>886</v>
      </c>
      <c r="G751" s="208"/>
      <c r="H751" s="209" t="s">
        <v>22</v>
      </c>
      <c r="I751" s="211"/>
      <c r="J751" s="208"/>
      <c r="K751" s="208"/>
      <c r="L751" s="212"/>
      <c r="M751" s="213"/>
      <c r="N751" s="214"/>
      <c r="O751" s="214"/>
      <c r="P751" s="214"/>
      <c r="Q751" s="214"/>
      <c r="R751" s="214"/>
      <c r="S751" s="214"/>
      <c r="T751" s="215"/>
      <c r="AT751" s="216" t="s">
        <v>150</v>
      </c>
      <c r="AU751" s="216" t="s">
        <v>81</v>
      </c>
      <c r="AV751" s="11" t="s">
        <v>24</v>
      </c>
      <c r="AW751" s="11" t="s">
        <v>37</v>
      </c>
      <c r="AX751" s="11" t="s">
        <v>73</v>
      </c>
      <c r="AY751" s="216" t="s">
        <v>138</v>
      </c>
    </row>
    <row r="752" spans="2:65" s="12" customFormat="1" ht="12" x14ac:dyDescent="0.3">
      <c r="B752" s="217"/>
      <c r="C752" s="218"/>
      <c r="D752" s="204" t="s">
        <v>150</v>
      </c>
      <c r="E752" s="219" t="s">
        <v>22</v>
      </c>
      <c r="F752" s="220" t="s">
        <v>892</v>
      </c>
      <c r="G752" s="218"/>
      <c r="H752" s="221">
        <v>0.11</v>
      </c>
      <c r="I752" s="222"/>
      <c r="J752" s="218"/>
      <c r="K752" s="218"/>
      <c r="L752" s="223"/>
      <c r="M752" s="224"/>
      <c r="N752" s="225"/>
      <c r="O752" s="225"/>
      <c r="P752" s="225"/>
      <c r="Q752" s="225"/>
      <c r="R752" s="225"/>
      <c r="S752" s="225"/>
      <c r="T752" s="226"/>
      <c r="AT752" s="227" t="s">
        <v>150</v>
      </c>
      <c r="AU752" s="227" t="s">
        <v>81</v>
      </c>
      <c r="AV752" s="12" t="s">
        <v>81</v>
      </c>
      <c r="AW752" s="12" t="s">
        <v>37</v>
      </c>
      <c r="AX752" s="12" t="s">
        <v>73</v>
      </c>
      <c r="AY752" s="227" t="s">
        <v>138</v>
      </c>
    </row>
    <row r="753" spans="2:65" s="11" customFormat="1" ht="12" x14ac:dyDescent="0.3">
      <c r="B753" s="207"/>
      <c r="C753" s="208"/>
      <c r="D753" s="204" t="s">
        <v>150</v>
      </c>
      <c r="E753" s="209" t="s">
        <v>22</v>
      </c>
      <c r="F753" s="210" t="s">
        <v>675</v>
      </c>
      <c r="G753" s="208"/>
      <c r="H753" s="209" t="s">
        <v>22</v>
      </c>
      <c r="I753" s="211"/>
      <c r="J753" s="208"/>
      <c r="K753" s="208"/>
      <c r="L753" s="212"/>
      <c r="M753" s="213"/>
      <c r="N753" s="214"/>
      <c r="O753" s="214"/>
      <c r="P753" s="214"/>
      <c r="Q753" s="214"/>
      <c r="R753" s="214"/>
      <c r="S753" s="214"/>
      <c r="T753" s="215"/>
      <c r="AT753" s="216" t="s">
        <v>150</v>
      </c>
      <c r="AU753" s="216" t="s">
        <v>81</v>
      </c>
      <c r="AV753" s="11" t="s">
        <v>24</v>
      </c>
      <c r="AW753" s="11" t="s">
        <v>37</v>
      </c>
      <c r="AX753" s="11" t="s">
        <v>73</v>
      </c>
      <c r="AY753" s="216" t="s">
        <v>138</v>
      </c>
    </row>
    <row r="754" spans="2:65" s="11" customFormat="1" ht="12" x14ac:dyDescent="0.3">
      <c r="B754" s="207"/>
      <c r="C754" s="208"/>
      <c r="D754" s="204" t="s">
        <v>150</v>
      </c>
      <c r="E754" s="209" t="s">
        <v>22</v>
      </c>
      <c r="F754" s="210" t="s">
        <v>897</v>
      </c>
      <c r="G754" s="208"/>
      <c r="H754" s="209" t="s">
        <v>22</v>
      </c>
      <c r="I754" s="211"/>
      <c r="J754" s="208"/>
      <c r="K754" s="208"/>
      <c r="L754" s="212"/>
      <c r="M754" s="213"/>
      <c r="N754" s="214"/>
      <c r="O754" s="214"/>
      <c r="P754" s="214"/>
      <c r="Q754" s="214"/>
      <c r="R754" s="214"/>
      <c r="S754" s="214"/>
      <c r="T754" s="215"/>
      <c r="AT754" s="216" t="s">
        <v>150</v>
      </c>
      <c r="AU754" s="216" t="s">
        <v>81</v>
      </c>
      <c r="AV754" s="11" t="s">
        <v>24</v>
      </c>
      <c r="AW754" s="11" t="s">
        <v>37</v>
      </c>
      <c r="AX754" s="11" t="s">
        <v>73</v>
      </c>
      <c r="AY754" s="216" t="s">
        <v>138</v>
      </c>
    </row>
    <row r="755" spans="2:65" s="12" customFormat="1" ht="12" x14ac:dyDescent="0.3">
      <c r="B755" s="217"/>
      <c r="C755" s="218"/>
      <c r="D755" s="204" t="s">
        <v>150</v>
      </c>
      <c r="E755" s="219" t="s">
        <v>22</v>
      </c>
      <c r="F755" s="220" t="s">
        <v>907</v>
      </c>
      <c r="G755" s="218"/>
      <c r="H755" s="221">
        <v>0.57999999999999996</v>
      </c>
      <c r="I755" s="222"/>
      <c r="J755" s="218"/>
      <c r="K755" s="218"/>
      <c r="L755" s="223"/>
      <c r="M755" s="224"/>
      <c r="N755" s="225"/>
      <c r="O755" s="225"/>
      <c r="P755" s="225"/>
      <c r="Q755" s="225"/>
      <c r="R755" s="225"/>
      <c r="S755" s="225"/>
      <c r="T755" s="226"/>
      <c r="AT755" s="227" t="s">
        <v>150</v>
      </c>
      <c r="AU755" s="227" t="s">
        <v>81</v>
      </c>
      <c r="AV755" s="12" t="s">
        <v>81</v>
      </c>
      <c r="AW755" s="12" t="s">
        <v>37</v>
      </c>
      <c r="AX755" s="12" t="s">
        <v>73</v>
      </c>
      <c r="AY755" s="227" t="s">
        <v>138</v>
      </c>
    </row>
    <row r="756" spans="2:65" s="11" customFormat="1" ht="12" x14ac:dyDescent="0.3">
      <c r="B756" s="207"/>
      <c r="C756" s="208"/>
      <c r="D756" s="204" t="s">
        <v>150</v>
      </c>
      <c r="E756" s="209" t="s">
        <v>22</v>
      </c>
      <c r="F756" s="210" t="s">
        <v>899</v>
      </c>
      <c r="G756" s="208"/>
      <c r="H756" s="209" t="s">
        <v>22</v>
      </c>
      <c r="I756" s="211"/>
      <c r="J756" s="208"/>
      <c r="K756" s="208"/>
      <c r="L756" s="212"/>
      <c r="M756" s="213"/>
      <c r="N756" s="214"/>
      <c r="O756" s="214"/>
      <c r="P756" s="214"/>
      <c r="Q756" s="214"/>
      <c r="R756" s="214"/>
      <c r="S756" s="214"/>
      <c r="T756" s="215"/>
      <c r="AT756" s="216" t="s">
        <v>150</v>
      </c>
      <c r="AU756" s="216" t="s">
        <v>81</v>
      </c>
      <c r="AV756" s="11" t="s">
        <v>24</v>
      </c>
      <c r="AW756" s="11" t="s">
        <v>37</v>
      </c>
      <c r="AX756" s="11" t="s">
        <v>73</v>
      </c>
      <c r="AY756" s="216" t="s">
        <v>138</v>
      </c>
    </row>
    <row r="757" spans="2:65" s="12" customFormat="1" ht="12" x14ac:dyDescent="0.3">
      <c r="B757" s="217"/>
      <c r="C757" s="218"/>
      <c r="D757" s="204" t="s">
        <v>150</v>
      </c>
      <c r="E757" s="219" t="s">
        <v>22</v>
      </c>
      <c r="F757" s="220" t="s">
        <v>908</v>
      </c>
      <c r="G757" s="218"/>
      <c r="H757" s="221">
        <v>1.766</v>
      </c>
      <c r="I757" s="222"/>
      <c r="J757" s="218"/>
      <c r="K757" s="218"/>
      <c r="L757" s="223"/>
      <c r="M757" s="224"/>
      <c r="N757" s="225"/>
      <c r="O757" s="225"/>
      <c r="P757" s="225"/>
      <c r="Q757" s="225"/>
      <c r="R757" s="225"/>
      <c r="S757" s="225"/>
      <c r="T757" s="226"/>
      <c r="AT757" s="227" t="s">
        <v>150</v>
      </c>
      <c r="AU757" s="227" t="s">
        <v>81</v>
      </c>
      <c r="AV757" s="12" t="s">
        <v>81</v>
      </c>
      <c r="AW757" s="12" t="s">
        <v>37</v>
      </c>
      <c r="AX757" s="12" t="s">
        <v>73</v>
      </c>
      <c r="AY757" s="227" t="s">
        <v>138</v>
      </c>
    </row>
    <row r="758" spans="2:65" s="12" customFormat="1" ht="12" x14ac:dyDescent="0.3">
      <c r="B758" s="217"/>
      <c r="C758" s="218"/>
      <c r="D758" s="204" t="s">
        <v>150</v>
      </c>
      <c r="E758" s="219" t="s">
        <v>22</v>
      </c>
      <c r="F758" s="220" t="s">
        <v>909</v>
      </c>
      <c r="G758" s="218"/>
      <c r="H758" s="221">
        <v>0.53</v>
      </c>
      <c r="I758" s="222"/>
      <c r="J758" s="218"/>
      <c r="K758" s="218"/>
      <c r="L758" s="223"/>
      <c r="M758" s="224"/>
      <c r="N758" s="225"/>
      <c r="O758" s="225"/>
      <c r="P758" s="225"/>
      <c r="Q758" s="225"/>
      <c r="R758" s="225"/>
      <c r="S758" s="225"/>
      <c r="T758" s="226"/>
      <c r="AT758" s="227" t="s">
        <v>150</v>
      </c>
      <c r="AU758" s="227" t="s">
        <v>81</v>
      </c>
      <c r="AV758" s="12" t="s">
        <v>81</v>
      </c>
      <c r="AW758" s="12" t="s">
        <v>37</v>
      </c>
      <c r="AX758" s="12" t="s">
        <v>73</v>
      </c>
      <c r="AY758" s="227" t="s">
        <v>138</v>
      </c>
    </row>
    <row r="759" spans="2:65" s="12" customFormat="1" ht="12" x14ac:dyDescent="0.3">
      <c r="B759" s="217"/>
      <c r="C759" s="218"/>
      <c r="D759" s="204" t="s">
        <v>150</v>
      </c>
      <c r="E759" s="219" t="s">
        <v>22</v>
      </c>
      <c r="F759" s="220" t="s">
        <v>910</v>
      </c>
      <c r="G759" s="218"/>
      <c r="H759" s="221">
        <v>0.90100000000000002</v>
      </c>
      <c r="I759" s="222"/>
      <c r="J759" s="218"/>
      <c r="K759" s="218"/>
      <c r="L759" s="223"/>
      <c r="M759" s="224"/>
      <c r="N759" s="225"/>
      <c r="O759" s="225"/>
      <c r="P759" s="225"/>
      <c r="Q759" s="225"/>
      <c r="R759" s="225"/>
      <c r="S759" s="225"/>
      <c r="T759" s="226"/>
      <c r="AT759" s="227" t="s">
        <v>150</v>
      </c>
      <c r="AU759" s="227" t="s">
        <v>81</v>
      </c>
      <c r="AV759" s="12" t="s">
        <v>81</v>
      </c>
      <c r="AW759" s="12" t="s">
        <v>37</v>
      </c>
      <c r="AX759" s="12" t="s">
        <v>73</v>
      </c>
      <c r="AY759" s="227" t="s">
        <v>138</v>
      </c>
    </row>
    <row r="760" spans="2:65" s="13" customFormat="1" ht="12" x14ac:dyDescent="0.3">
      <c r="B760" s="228"/>
      <c r="C760" s="229"/>
      <c r="D760" s="204" t="s">
        <v>150</v>
      </c>
      <c r="E760" s="230" t="s">
        <v>22</v>
      </c>
      <c r="F760" s="231" t="s">
        <v>173</v>
      </c>
      <c r="G760" s="229"/>
      <c r="H760" s="232">
        <v>3.887</v>
      </c>
      <c r="I760" s="233"/>
      <c r="J760" s="229"/>
      <c r="K760" s="229"/>
      <c r="L760" s="234"/>
      <c r="M760" s="235"/>
      <c r="N760" s="236"/>
      <c r="O760" s="236"/>
      <c r="P760" s="236"/>
      <c r="Q760" s="236"/>
      <c r="R760" s="236"/>
      <c r="S760" s="236"/>
      <c r="T760" s="237"/>
      <c r="AT760" s="238" t="s">
        <v>150</v>
      </c>
      <c r="AU760" s="238" t="s">
        <v>81</v>
      </c>
      <c r="AV760" s="13" t="s">
        <v>174</v>
      </c>
      <c r="AW760" s="13" t="s">
        <v>37</v>
      </c>
      <c r="AX760" s="13" t="s">
        <v>24</v>
      </c>
      <c r="AY760" s="238" t="s">
        <v>138</v>
      </c>
    </row>
    <row r="761" spans="2:65" s="1" customFormat="1" ht="25.5" customHeight="1" x14ac:dyDescent="0.3">
      <c r="B761" s="41"/>
      <c r="C761" s="192" t="s">
        <v>931</v>
      </c>
      <c r="D761" s="192" t="s">
        <v>141</v>
      </c>
      <c r="E761" s="193" t="s">
        <v>932</v>
      </c>
      <c r="F761" s="194" t="s">
        <v>933</v>
      </c>
      <c r="G761" s="195" t="s">
        <v>144</v>
      </c>
      <c r="H761" s="196">
        <v>85.575000000000003</v>
      </c>
      <c r="I761" s="197"/>
      <c r="J761" s="198">
        <f>ROUND(I761*H761,2)</f>
        <v>0</v>
      </c>
      <c r="K761" s="194" t="s">
        <v>22</v>
      </c>
      <c r="L761" s="61"/>
      <c r="M761" s="199" t="s">
        <v>22</v>
      </c>
      <c r="N761" s="200" t="s">
        <v>44</v>
      </c>
      <c r="O761" s="42"/>
      <c r="P761" s="201">
        <f>O761*H761</f>
        <v>0</v>
      </c>
      <c r="Q761" s="201">
        <v>4.3150000000000001E-2</v>
      </c>
      <c r="R761" s="201">
        <f>Q761*H761</f>
        <v>3.6925612500000002</v>
      </c>
      <c r="S761" s="201">
        <v>0</v>
      </c>
      <c r="T761" s="202">
        <f>S761*H761</f>
        <v>0</v>
      </c>
      <c r="AR761" s="24" t="s">
        <v>289</v>
      </c>
      <c r="AT761" s="24" t="s">
        <v>141</v>
      </c>
      <c r="AU761" s="24" t="s">
        <v>81</v>
      </c>
      <c r="AY761" s="24" t="s">
        <v>138</v>
      </c>
      <c r="BE761" s="203">
        <f>IF(N761="základní",J761,0)</f>
        <v>0</v>
      </c>
      <c r="BF761" s="203">
        <f>IF(N761="snížená",J761,0)</f>
        <v>0</v>
      </c>
      <c r="BG761" s="203">
        <f>IF(N761="zákl. přenesená",J761,0)</f>
        <v>0</v>
      </c>
      <c r="BH761" s="203">
        <f>IF(N761="sníž. přenesená",J761,0)</f>
        <v>0</v>
      </c>
      <c r="BI761" s="203">
        <f>IF(N761="nulová",J761,0)</f>
        <v>0</v>
      </c>
      <c r="BJ761" s="24" t="s">
        <v>24</v>
      </c>
      <c r="BK761" s="203">
        <f>ROUND(I761*H761,2)</f>
        <v>0</v>
      </c>
      <c r="BL761" s="24" t="s">
        <v>289</v>
      </c>
      <c r="BM761" s="24" t="s">
        <v>934</v>
      </c>
    </row>
    <row r="762" spans="2:65" s="11" customFormat="1" ht="12" x14ac:dyDescent="0.3">
      <c r="B762" s="207"/>
      <c r="C762" s="208"/>
      <c r="D762" s="204" t="s">
        <v>150</v>
      </c>
      <c r="E762" s="209" t="s">
        <v>22</v>
      </c>
      <c r="F762" s="210" t="s">
        <v>836</v>
      </c>
      <c r="G762" s="208"/>
      <c r="H762" s="209" t="s">
        <v>22</v>
      </c>
      <c r="I762" s="211"/>
      <c r="J762" s="208"/>
      <c r="K762" s="208"/>
      <c r="L762" s="212"/>
      <c r="M762" s="213"/>
      <c r="N762" s="214"/>
      <c r="O762" s="214"/>
      <c r="P762" s="214"/>
      <c r="Q762" s="214"/>
      <c r="R762" s="214"/>
      <c r="S762" s="214"/>
      <c r="T762" s="215"/>
      <c r="AT762" s="216" t="s">
        <v>150</v>
      </c>
      <c r="AU762" s="216" t="s">
        <v>81</v>
      </c>
      <c r="AV762" s="11" t="s">
        <v>24</v>
      </c>
      <c r="AW762" s="11" t="s">
        <v>37</v>
      </c>
      <c r="AX762" s="11" t="s">
        <v>73</v>
      </c>
      <c r="AY762" s="216" t="s">
        <v>138</v>
      </c>
    </row>
    <row r="763" spans="2:65" s="12" customFormat="1" ht="12" x14ac:dyDescent="0.3">
      <c r="B763" s="217"/>
      <c r="C763" s="218"/>
      <c r="D763" s="204" t="s">
        <v>150</v>
      </c>
      <c r="E763" s="219" t="s">
        <v>22</v>
      </c>
      <c r="F763" s="220" t="s">
        <v>861</v>
      </c>
      <c r="G763" s="218"/>
      <c r="H763" s="221">
        <v>85.575000000000003</v>
      </c>
      <c r="I763" s="222"/>
      <c r="J763" s="218"/>
      <c r="K763" s="218"/>
      <c r="L763" s="223"/>
      <c r="M763" s="224"/>
      <c r="N763" s="225"/>
      <c r="O763" s="225"/>
      <c r="P763" s="225"/>
      <c r="Q763" s="225"/>
      <c r="R763" s="225"/>
      <c r="S763" s="225"/>
      <c r="T763" s="226"/>
      <c r="AT763" s="227" t="s">
        <v>150</v>
      </c>
      <c r="AU763" s="227" t="s">
        <v>81</v>
      </c>
      <c r="AV763" s="12" t="s">
        <v>81</v>
      </c>
      <c r="AW763" s="12" t="s">
        <v>37</v>
      </c>
      <c r="AX763" s="12" t="s">
        <v>24</v>
      </c>
      <c r="AY763" s="227" t="s">
        <v>138</v>
      </c>
    </row>
    <row r="764" spans="2:65" s="1" customFormat="1" ht="25.5" customHeight="1" x14ac:dyDescent="0.3">
      <c r="B764" s="41"/>
      <c r="C764" s="192" t="s">
        <v>935</v>
      </c>
      <c r="D764" s="192" t="s">
        <v>141</v>
      </c>
      <c r="E764" s="193" t="s">
        <v>936</v>
      </c>
      <c r="F764" s="194" t="s">
        <v>937</v>
      </c>
      <c r="G764" s="195" t="s">
        <v>144</v>
      </c>
      <c r="H764" s="196">
        <v>12.705</v>
      </c>
      <c r="I764" s="197"/>
      <c r="J764" s="198">
        <f>ROUND(I764*H764,2)</f>
        <v>0</v>
      </c>
      <c r="K764" s="194" t="s">
        <v>22</v>
      </c>
      <c r="L764" s="61"/>
      <c r="M764" s="199" t="s">
        <v>22</v>
      </c>
      <c r="N764" s="200" t="s">
        <v>44</v>
      </c>
      <c r="O764" s="42"/>
      <c r="P764" s="201">
        <f>O764*H764</f>
        <v>0</v>
      </c>
      <c r="Q764" s="201">
        <v>4.3150000000000001E-2</v>
      </c>
      <c r="R764" s="201">
        <f>Q764*H764</f>
        <v>0.54822075000000003</v>
      </c>
      <c r="S764" s="201">
        <v>0</v>
      </c>
      <c r="T764" s="202">
        <f>S764*H764</f>
        <v>0</v>
      </c>
      <c r="AR764" s="24" t="s">
        <v>289</v>
      </c>
      <c r="AT764" s="24" t="s">
        <v>141</v>
      </c>
      <c r="AU764" s="24" t="s">
        <v>81</v>
      </c>
      <c r="AY764" s="24" t="s">
        <v>138</v>
      </c>
      <c r="BE764" s="203">
        <f>IF(N764="základní",J764,0)</f>
        <v>0</v>
      </c>
      <c r="BF764" s="203">
        <f>IF(N764="snížená",J764,0)</f>
        <v>0</v>
      </c>
      <c r="BG764" s="203">
        <f>IF(N764="zákl. přenesená",J764,0)</f>
        <v>0</v>
      </c>
      <c r="BH764" s="203">
        <f>IF(N764="sníž. přenesená",J764,0)</f>
        <v>0</v>
      </c>
      <c r="BI764" s="203">
        <f>IF(N764="nulová",J764,0)</f>
        <v>0</v>
      </c>
      <c r="BJ764" s="24" t="s">
        <v>24</v>
      </c>
      <c r="BK764" s="203">
        <f>ROUND(I764*H764,2)</f>
        <v>0</v>
      </c>
      <c r="BL764" s="24" t="s">
        <v>289</v>
      </c>
      <c r="BM764" s="24" t="s">
        <v>938</v>
      </c>
    </row>
    <row r="765" spans="2:65" s="11" customFormat="1" ht="12" x14ac:dyDescent="0.3">
      <c r="B765" s="207"/>
      <c r="C765" s="208"/>
      <c r="D765" s="204" t="s">
        <v>150</v>
      </c>
      <c r="E765" s="209" t="s">
        <v>22</v>
      </c>
      <c r="F765" s="210" t="s">
        <v>487</v>
      </c>
      <c r="G765" s="208"/>
      <c r="H765" s="209" t="s">
        <v>22</v>
      </c>
      <c r="I765" s="211"/>
      <c r="J765" s="208"/>
      <c r="K765" s="208"/>
      <c r="L765" s="212"/>
      <c r="M765" s="213"/>
      <c r="N765" s="214"/>
      <c r="O765" s="214"/>
      <c r="P765" s="214"/>
      <c r="Q765" s="214"/>
      <c r="R765" s="214"/>
      <c r="S765" s="214"/>
      <c r="T765" s="215"/>
      <c r="AT765" s="216" t="s">
        <v>150</v>
      </c>
      <c r="AU765" s="216" t="s">
        <v>81</v>
      </c>
      <c r="AV765" s="11" t="s">
        <v>24</v>
      </c>
      <c r="AW765" s="11" t="s">
        <v>37</v>
      </c>
      <c r="AX765" s="11" t="s">
        <v>73</v>
      </c>
      <c r="AY765" s="216" t="s">
        <v>138</v>
      </c>
    </row>
    <row r="766" spans="2:65" s="12" customFormat="1" ht="12" x14ac:dyDescent="0.3">
      <c r="B766" s="217"/>
      <c r="C766" s="218"/>
      <c r="D766" s="204" t="s">
        <v>150</v>
      </c>
      <c r="E766" s="219" t="s">
        <v>22</v>
      </c>
      <c r="F766" s="220" t="s">
        <v>495</v>
      </c>
      <c r="G766" s="218"/>
      <c r="H766" s="221">
        <v>5.3550000000000004</v>
      </c>
      <c r="I766" s="222"/>
      <c r="J766" s="218"/>
      <c r="K766" s="218"/>
      <c r="L766" s="223"/>
      <c r="M766" s="224"/>
      <c r="N766" s="225"/>
      <c r="O766" s="225"/>
      <c r="P766" s="225"/>
      <c r="Q766" s="225"/>
      <c r="R766" s="225"/>
      <c r="S766" s="225"/>
      <c r="T766" s="226"/>
      <c r="AT766" s="227" t="s">
        <v>150</v>
      </c>
      <c r="AU766" s="227" t="s">
        <v>81</v>
      </c>
      <c r="AV766" s="12" t="s">
        <v>81</v>
      </c>
      <c r="AW766" s="12" t="s">
        <v>37</v>
      </c>
      <c r="AX766" s="12" t="s">
        <v>73</v>
      </c>
      <c r="AY766" s="227" t="s">
        <v>138</v>
      </c>
    </row>
    <row r="767" spans="2:65" s="12" customFormat="1" ht="12" x14ac:dyDescent="0.3">
      <c r="B767" s="217"/>
      <c r="C767" s="218"/>
      <c r="D767" s="204" t="s">
        <v>150</v>
      </c>
      <c r="E767" s="219" t="s">
        <v>22</v>
      </c>
      <c r="F767" s="220" t="s">
        <v>488</v>
      </c>
      <c r="G767" s="218"/>
      <c r="H767" s="221">
        <v>7.35</v>
      </c>
      <c r="I767" s="222"/>
      <c r="J767" s="218"/>
      <c r="K767" s="218"/>
      <c r="L767" s="223"/>
      <c r="M767" s="224"/>
      <c r="N767" s="225"/>
      <c r="O767" s="225"/>
      <c r="P767" s="225"/>
      <c r="Q767" s="225"/>
      <c r="R767" s="225"/>
      <c r="S767" s="225"/>
      <c r="T767" s="226"/>
      <c r="AT767" s="227" t="s">
        <v>150</v>
      </c>
      <c r="AU767" s="227" t="s">
        <v>81</v>
      </c>
      <c r="AV767" s="12" t="s">
        <v>81</v>
      </c>
      <c r="AW767" s="12" t="s">
        <v>37</v>
      </c>
      <c r="AX767" s="12" t="s">
        <v>73</v>
      </c>
      <c r="AY767" s="227" t="s">
        <v>138</v>
      </c>
    </row>
    <row r="768" spans="2:65" s="13" customFormat="1" ht="12" x14ac:dyDescent="0.3">
      <c r="B768" s="228"/>
      <c r="C768" s="229"/>
      <c r="D768" s="204" t="s">
        <v>150</v>
      </c>
      <c r="E768" s="230" t="s">
        <v>22</v>
      </c>
      <c r="F768" s="231" t="s">
        <v>173</v>
      </c>
      <c r="G768" s="229"/>
      <c r="H768" s="232">
        <v>12.705</v>
      </c>
      <c r="I768" s="233"/>
      <c r="J768" s="229"/>
      <c r="K768" s="229"/>
      <c r="L768" s="234"/>
      <c r="M768" s="235"/>
      <c r="N768" s="236"/>
      <c r="O768" s="236"/>
      <c r="P768" s="236"/>
      <c r="Q768" s="236"/>
      <c r="R768" s="236"/>
      <c r="S768" s="236"/>
      <c r="T768" s="237"/>
      <c r="AT768" s="238" t="s">
        <v>150</v>
      </c>
      <c r="AU768" s="238" t="s">
        <v>81</v>
      </c>
      <c r="AV768" s="13" t="s">
        <v>174</v>
      </c>
      <c r="AW768" s="13" t="s">
        <v>37</v>
      </c>
      <c r="AX768" s="13" t="s">
        <v>24</v>
      </c>
      <c r="AY768" s="238" t="s">
        <v>138</v>
      </c>
    </row>
    <row r="769" spans="2:65" s="1" customFormat="1" ht="25.5" customHeight="1" x14ac:dyDescent="0.3">
      <c r="B769" s="41"/>
      <c r="C769" s="192" t="s">
        <v>939</v>
      </c>
      <c r="D769" s="192" t="s">
        <v>141</v>
      </c>
      <c r="E769" s="193" t="s">
        <v>940</v>
      </c>
      <c r="F769" s="194" t="s">
        <v>941</v>
      </c>
      <c r="G769" s="195" t="s">
        <v>795</v>
      </c>
      <c r="H769" s="260"/>
      <c r="I769" s="197"/>
      <c r="J769" s="198">
        <f>ROUND(I769*H769,2)</f>
        <v>0</v>
      </c>
      <c r="K769" s="194" t="s">
        <v>145</v>
      </c>
      <c r="L769" s="61"/>
      <c r="M769" s="199" t="s">
        <v>22</v>
      </c>
      <c r="N769" s="200" t="s">
        <v>44</v>
      </c>
      <c r="O769" s="42"/>
      <c r="P769" s="201">
        <f>O769*H769</f>
        <v>0</v>
      </c>
      <c r="Q769" s="201">
        <v>0</v>
      </c>
      <c r="R769" s="201">
        <f>Q769*H769</f>
        <v>0</v>
      </c>
      <c r="S769" s="201">
        <v>0</v>
      </c>
      <c r="T769" s="202">
        <f>S769*H769</f>
        <v>0</v>
      </c>
      <c r="AR769" s="24" t="s">
        <v>289</v>
      </c>
      <c r="AT769" s="24" t="s">
        <v>141</v>
      </c>
      <c r="AU769" s="24" t="s">
        <v>81</v>
      </c>
      <c r="AY769" s="24" t="s">
        <v>138</v>
      </c>
      <c r="BE769" s="203">
        <f>IF(N769="základní",J769,0)</f>
        <v>0</v>
      </c>
      <c r="BF769" s="203">
        <f>IF(N769="snížená",J769,0)</f>
        <v>0</v>
      </c>
      <c r="BG769" s="203">
        <f>IF(N769="zákl. přenesená",J769,0)</f>
        <v>0</v>
      </c>
      <c r="BH769" s="203">
        <f>IF(N769="sníž. přenesená",J769,0)</f>
        <v>0</v>
      </c>
      <c r="BI769" s="203">
        <f>IF(N769="nulová",J769,0)</f>
        <v>0</v>
      </c>
      <c r="BJ769" s="24" t="s">
        <v>24</v>
      </c>
      <c r="BK769" s="203">
        <f>ROUND(I769*H769,2)</f>
        <v>0</v>
      </c>
      <c r="BL769" s="24" t="s">
        <v>289</v>
      </c>
      <c r="BM769" s="24" t="s">
        <v>942</v>
      </c>
    </row>
    <row r="770" spans="2:65" s="1" customFormat="1" ht="108" x14ac:dyDescent="0.3">
      <c r="B770" s="41"/>
      <c r="C770" s="63"/>
      <c r="D770" s="204" t="s">
        <v>148</v>
      </c>
      <c r="E770" s="63"/>
      <c r="F770" s="205" t="s">
        <v>943</v>
      </c>
      <c r="G770" s="63"/>
      <c r="H770" s="63"/>
      <c r="I770" s="163"/>
      <c r="J770" s="63"/>
      <c r="K770" s="63"/>
      <c r="L770" s="61"/>
      <c r="M770" s="206"/>
      <c r="N770" s="42"/>
      <c r="O770" s="42"/>
      <c r="P770" s="42"/>
      <c r="Q770" s="42"/>
      <c r="R770" s="42"/>
      <c r="S770" s="42"/>
      <c r="T770" s="78"/>
      <c r="AT770" s="24" t="s">
        <v>148</v>
      </c>
      <c r="AU770" s="24" t="s">
        <v>81</v>
      </c>
    </row>
    <row r="771" spans="2:65" s="10" customFormat="1" ht="29.85" customHeight="1" x14ac:dyDescent="0.35">
      <c r="B771" s="176"/>
      <c r="C771" s="177"/>
      <c r="D771" s="178" t="s">
        <v>72</v>
      </c>
      <c r="E771" s="190" t="s">
        <v>944</v>
      </c>
      <c r="F771" s="190" t="s">
        <v>945</v>
      </c>
      <c r="G771" s="177"/>
      <c r="H771" s="177"/>
      <c r="I771" s="180"/>
      <c r="J771" s="191">
        <f>BK771</f>
        <v>0</v>
      </c>
      <c r="K771" s="177"/>
      <c r="L771" s="182"/>
      <c r="M771" s="183"/>
      <c r="N771" s="184"/>
      <c r="O771" s="184"/>
      <c r="P771" s="185">
        <f>SUM(P772:P782)</f>
        <v>0</v>
      </c>
      <c r="Q771" s="184"/>
      <c r="R771" s="185">
        <f>SUM(R772:R782)</f>
        <v>0.70328589999999991</v>
      </c>
      <c r="S771" s="184"/>
      <c r="T771" s="186">
        <f>SUM(T772:T782)</f>
        <v>0</v>
      </c>
      <c r="AR771" s="187" t="s">
        <v>81</v>
      </c>
      <c r="AT771" s="188" t="s">
        <v>72</v>
      </c>
      <c r="AU771" s="188" t="s">
        <v>24</v>
      </c>
      <c r="AY771" s="187" t="s">
        <v>138</v>
      </c>
      <c r="BK771" s="189">
        <f>SUM(BK772:BK782)</f>
        <v>0</v>
      </c>
    </row>
    <row r="772" spans="2:65" s="1" customFormat="1" ht="25.5" customHeight="1" x14ac:dyDescent="0.3">
      <c r="B772" s="41"/>
      <c r="C772" s="192" t="s">
        <v>946</v>
      </c>
      <c r="D772" s="192" t="s">
        <v>141</v>
      </c>
      <c r="E772" s="193" t="s">
        <v>947</v>
      </c>
      <c r="F772" s="194" t="s">
        <v>948</v>
      </c>
      <c r="G772" s="195" t="s">
        <v>144</v>
      </c>
      <c r="H772" s="196">
        <v>66.41</v>
      </c>
      <c r="I772" s="197"/>
      <c r="J772" s="198">
        <f>ROUND(I772*H772,2)</f>
        <v>0</v>
      </c>
      <c r="K772" s="194" t="s">
        <v>145</v>
      </c>
      <c r="L772" s="61"/>
      <c r="M772" s="199" t="s">
        <v>22</v>
      </c>
      <c r="N772" s="200" t="s">
        <v>44</v>
      </c>
      <c r="O772" s="42"/>
      <c r="P772" s="201">
        <f>O772*H772</f>
        <v>0</v>
      </c>
      <c r="Q772" s="201">
        <v>1.39E-3</v>
      </c>
      <c r="R772" s="201">
        <f>Q772*H772</f>
        <v>9.2309899999999986E-2</v>
      </c>
      <c r="S772" s="201">
        <v>0</v>
      </c>
      <c r="T772" s="202">
        <f>S772*H772</f>
        <v>0</v>
      </c>
      <c r="AR772" s="24" t="s">
        <v>289</v>
      </c>
      <c r="AT772" s="24" t="s">
        <v>141</v>
      </c>
      <c r="AU772" s="24" t="s">
        <v>81</v>
      </c>
      <c r="AY772" s="24" t="s">
        <v>138</v>
      </c>
      <c r="BE772" s="203">
        <f>IF(N772="základní",J772,0)</f>
        <v>0</v>
      </c>
      <c r="BF772" s="203">
        <f>IF(N772="snížená",J772,0)</f>
        <v>0</v>
      </c>
      <c r="BG772" s="203">
        <f>IF(N772="zákl. přenesená",J772,0)</f>
        <v>0</v>
      </c>
      <c r="BH772" s="203">
        <f>IF(N772="sníž. přenesená",J772,0)</f>
        <v>0</v>
      </c>
      <c r="BI772" s="203">
        <f>IF(N772="nulová",J772,0)</f>
        <v>0</v>
      </c>
      <c r="BJ772" s="24" t="s">
        <v>24</v>
      </c>
      <c r="BK772" s="203">
        <f>ROUND(I772*H772,2)</f>
        <v>0</v>
      </c>
      <c r="BL772" s="24" t="s">
        <v>289</v>
      </c>
      <c r="BM772" s="24" t="s">
        <v>949</v>
      </c>
    </row>
    <row r="773" spans="2:65" s="1" customFormat="1" ht="60" x14ac:dyDescent="0.3">
      <c r="B773" s="41"/>
      <c r="C773" s="63"/>
      <c r="D773" s="204" t="s">
        <v>148</v>
      </c>
      <c r="E773" s="63"/>
      <c r="F773" s="205" t="s">
        <v>950</v>
      </c>
      <c r="G773" s="63"/>
      <c r="H773" s="63"/>
      <c r="I773" s="163"/>
      <c r="J773" s="63"/>
      <c r="K773" s="63"/>
      <c r="L773" s="61"/>
      <c r="M773" s="206"/>
      <c r="N773" s="42"/>
      <c r="O773" s="42"/>
      <c r="P773" s="42"/>
      <c r="Q773" s="42"/>
      <c r="R773" s="42"/>
      <c r="S773" s="42"/>
      <c r="T773" s="78"/>
      <c r="AT773" s="24" t="s">
        <v>148</v>
      </c>
      <c r="AU773" s="24" t="s">
        <v>81</v>
      </c>
    </row>
    <row r="774" spans="2:65" s="11" customFormat="1" ht="12" x14ac:dyDescent="0.3">
      <c r="B774" s="207"/>
      <c r="C774" s="208"/>
      <c r="D774" s="204" t="s">
        <v>150</v>
      </c>
      <c r="E774" s="209" t="s">
        <v>22</v>
      </c>
      <c r="F774" s="210" t="s">
        <v>951</v>
      </c>
      <c r="G774" s="208"/>
      <c r="H774" s="209" t="s">
        <v>22</v>
      </c>
      <c r="I774" s="211"/>
      <c r="J774" s="208"/>
      <c r="K774" s="208"/>
      <c r="L774" s="212"/>
      <c r="M774" s="213"/>
      <c r="N774" s="214"/>
      <c r="O774" s="214"/>
      <c r="P774" s="214"/>
      <c r="Q774" s="214"/>
      <c r="R774" s="214"/>
      <c r="S774" s="214"/>
      <c r="T774" s="215"/>
      <c r="AT774" s="216" t="s">
        <v>150</v>
      </c>
      <c r="AU774" s="216" t="s">
        <v>81</v>
      </c>
      <c r="AV774" s="11" t="s">
        <v>24</v>
      </c>
      <c r="AW774" s="11" t="s">
        <v>37</v>
      </c>
      <c r="AX774" s="11" t="s">
        <v>73</v>
      </c>
      <c r="AY774" s="216" t="s">
        <v>138</v>
      </c>
    </row>
    <row r="775" spans="2:65" s="12" customFormat="1" ht="12" x14ac:dyDescent="0.3">
      <c r="B775" s="217"/>
      <c r="C775" s="218"/>
      <c r="D775" s="204" t="s">
        <v>150</v>
      </c>
      <c r="E775" s="219" t="s">
        <v>22</v>
      </c>
      <c r="F775" s="220" t="s">
        <v>952</v>
      </c>
      <c r="G775" s="218"/>
      <c r="H775" s="221">
        <v>66.41</v>
      </c>
      <c r="I775" s="222"/>
      <c r="J775" s="218"/>
      <c r="K775" s="218"/>
      <c r="L775" s="223"/>
      <c r="M775" s="224"/>
      <c r="N775" s="225"/>
      <c r="O775" s="225"/>
      <c r="P775" s="225"/>
      <c r="Q775" s="225"/>
      <c r="R775" s="225"/>
      <c r="S775" s="225"/>
      <c r="T775" s="226"/>
      <c r="AT775" s="227" t="s">
        <v>150</v>
      </c>
      <c r="AU775" s="227" t="s">
        <v>81</v>
      </c>
      <c r="AV775" s="12" t="s">
        <v>81</v>
      </c>
      <c r="AW775" s="12" t="s">
        <v>37</v>
      </c>
      <c r="AX775" s="12" t="s">
        <v>73</v>
      </c>
      <c r="AY775" s="227" t="s">
        <v>138</v>
      </c>
    </row>
    <row r="776" spans="2:65" s="13" customFormat="1" ht="12" x14ac:dyDescent="0.3">
      <c r="B776" s="228"/>
      <c r="C776" s="229"/>
      <c r="D776" s="204" t="s">
        <v>150</v>
      </c>
      <c r="E776" s="230" t="s">
        <v>22</v>
      </c>
      <c r="F776" s="231" t="s">
        <v>173</v>
      </c>
      <c r="G776" s="229"/>
      <c r="H776" s="232">
        <v>66.41</v>
      </c>
      <c r="I776" s="233"/>
      <c r="J776" s="229"/>
      <c r="K776" s="229"/>
      <c r="L776" s="234"/>
      <c r="M776" s="235"/>
      <c r="N776" s="236"/>
      <c r="O776" s="236"/>
      <c r="P776" s="236"/>
      <c r="Q776" s="236"/>
      <c r="R776" s="236"/>
      <c r="S776" s="236"/>
      <c r="T776" s="237"/>
      <c r="AT776" s="238" t="s">
        <v>150</v>
      </c>
      <c r="AU776" s="238" t="s">
        <v>81</v>
      </c>
      <c r="AV776" s="13" t="s">
        <v>174</v>
      </c>
      <c r="AW776" s="13" t="s">
        <v>37</v>
      </c>
      <c r="AX776" s="13" t="s">
        <v>24</v>
      </c>
      <c r="AY776" s="238" t="s">
        <v>138</v>
      </c>
    </row>
    <row r="777" spans="2:65" s="1" customFormat="1" ht="16.5" customHeight="1" x14ac:dyDescent="0.3">
      <c r="B777" s="41"/>
      <c r="C777" s="239" t="s">
        <v>953</v>
      </c>
      <c r="D777" s="239" t="s">
        <v>206</v>
      </c>
      <c r="E777" s="240" t="s">
        <v>954</v>
      </c>
      <c r="F777" s="241" t="s">
        <v>955</v>
      </c>
      <c r="G777" s="242" t="s">
        <v>144</v>
      </c>
      <c r="H777" s="243">
        <v>76.372</v>
      </c>
      <c r="I777" s="244"/>
      <c r="J777" s="245">
        <f>ROUND(I777*H777,2)</f>
        <v>0</v>
      </c>
      <c r="K777" s="241" t="s">
        <v>145</v>
      </c>
      <c r="L777" s="246"/>
      <c r="M777" s="247" t="s">
        <v>22</v>
      </c>
      <c r="N777" s="248" t="s">
        <v>44</v>
      </c>
      <c r="O777" s="42"/>
      <c r="P777" s="201">
        <f>O777*H777</f>
        <v>0</v>
      </c>
      <c r="Q777" s="201">
        <v>8.0000000000000002E-3</v>
      </c>
      <c r="R777" s="201">
        <f>Q777*H777</f>
        <v>0.61097599999999996</v>
      </c>
      <c r="S777" s="201">
        <v>0</v>
      </c>
      <c r="T777" s="202">
        <f>S777*H777</f>
        <v>0</v>
      </c>
      <c r="AR777" s="24" t="s">
        <v>398</v>
      </c>
      <c r="AT777" s="24" t="s">
        <v>206</v>
      </c>
      <c r="AU777" s="24" t="s">
        <v>81</v>
      </c>
      <c r="AY777" s="24" t="s">
        <v>138</v>
      </c>
      <c r="BE777" s="203">
        <f>IF(N777="základní",J777,0)</f>
        <v>0</v>
      </c>
      <c r="BF777" s="203">
        <f>IF(N777="snížená",J777,0)</f>
        <v>0</v>
      </c>
      <c r="BG777" s="203">
        <f>IF(N777="zákl. přenesená",J777,0)</f>
        <v>0</v>
      </c>
      <c r="BH777" s="203">
        <f>IF(N777="sníž. přenesená",J777,0)</f>
        <v>0</v>
      </c>
      <c r="BI777" s="203">
        <f>IF(N777="nulová",J777,0)</f>
        <v>0</v>
      </c>
      <c r="BJ777" s="24" t="s">
        <v>24</v>
      </c>
      <c r="BK777" s="203">
        <f>ROUND(I777*H777,2)</f>
        <v>0</v>
      </c>
      <c r="BL777" s="24" t="s">
        <v>289</v>
      </c>
      <c r="BM777" s="24" t="s">
        <v>956</v>
      </c>
    </row>
    <row r="778" spans="2:65" s="11" customFormat="1" ht="12" x14ac:dyDescent="0.3">
      <c r="B778" s="207"/>
      <c r="C778" s="208"/>
      <c r="D778" s="204" t="s">
        <v>150</v>
      </c>
      <c r="E778" s="209" t="s">
        <v>22</v>
      </c>
      <c r="F778" s="210" t="s">
        <v>951</v>
      </c>
      <c r="G778" s="208"/>
      <c r="H778" s="209" t="s">
        <v>22</v>
      </c>
      <c r="I778" s="211"/>
      <c r="J778" s="208"/>
      <c r="K778" s="208"/>
      <c r="L778" s="212"/>
      <c r="M778" s="213"/>
      <c r="N778" s="214"/>
      <c r="O778" s="214"/>
      <c r="P778" s="214"/>
      <c r="Q778" s="214"/>
      <c r="R778" s="214"/>
      <c r="S778" s="214"/>
      <c r="T778" s="215"/>
      <c r="AT778" s="216" t="s">
        <v>150</v>
      </c>
      <c r="AU778" s="216" t="s">
        <v>81</v>
      </c>
      <c r="AV778" s="11" t="s">
        <v>24</v>
      </c>
      <c r="AW778" s="11" t="s">
        <v>37</v>
      </c>
      <c r="AX778" s="11" t="s">
        <v>73</v>
      </c>
      <c r="AY778" s="216" t="s">
        <v>138</v>
      </c>
    </row>
    <row r="779" spans="2:65" s="12" customFormat="1" ht="12" x14ac:dyDescent="0.3">
      <c r="B779" s="217"/>
      <c r="C779" s="218"/>
      <c r="D779" s="204" t="s">
        <v>150</v>
      </c>
      <c r="E779" s="219" t="s">
        <v>22</v>
      </c>
      <c r="F779" s="220" t="s">
        <v>957</v>
      </c>
      <c r="G779" s="218"/>
      <c r="H779" s="221">
        <v>76.372</v>
      </c>
      <c r="I779" s="222"/>
      <c r="J779" s="218"/>
      <c r="K779" s="218"/>
      <c r="L779" s="223"/>
      <c r="M779" s="224"/>
      <c r="N779" s="225"/>
      <c r="O779" s="225"/>
      <c r="P779" s="225"/>
      <c r="Q779" s="225"/>
      <c r="R779" s="225"/>
      <c r="S779" s="225"/>
      <c r="T779" s="226"/>
      <c r="AT779" s="227" t="s">
        <v>150</v>
      </c>
      <c r="AU779" s="227" t="s">
        <v>81</v>
      </c>
      <c r="AV779" s="12" t="s">
        <v>81</v>
      </c>
      <c r="AW779" s="12" t="s">
        <v>37</v>
      </c>
      <c r="AX779" s="12" t="s">
        <v>73</v>
      </c>
      <c r="AY779" s="227" t="s">
        <v>138</v>
      </c>
    </row>
    <row r="780" spans="2:65" s="13" customFormat="1" ht="12" x14ac:dyDescent="0.3">
      <c r="B780" s="228"/>
      <c r="C780" s="229"/>
      <c r="D780" s="204" t="s">
        <v>150</v>
      </c>
      <c r="E780" s="230" t="s">
        <v>22</v>
      </c>
      <c r="F780" s="231" t="s">
        <v>173</v>
      </c>
      <c r="G780" s="229"/>
      <c r="H780" s="232">
        <v>76.372</v>
      </c>
      <c r="I780" s="233"/>
      <c r="J780" s="229"/>
      <c r="K780" s="229"/>
      <c r="L780" s="234"/>
      <c r="M780" s="235"/>
      <c r="N780" s="236"/>
      <c r="O780" s="236"/>
      <c r="P780" s="236"/>
      <c r="Q780" s="236"/>
      <c r="R780" s="236"/>
      <c r="S780" s="236"/>
      <c r="T780" s="237"/>
      <c r="AT780" s="238" t="s">
        <v>150</v>
      </c>
      <c r="AU780" s="238" t="s">
        <v>81</v>
      </c>
      <c r="AV780" s="13" t="s">
        <v>174</v>
      </c>
      <c r="AW780" s="13" t="s">
        <v>37</v>
      </c>
      <c r="AX780" s="13" t="s">
        <v>24</v>
      </c>
      <c r="AY780" s="238" t="s">
        <v>138</v>
      </c>
    </row>
    <row r="781" spans="2:65" s="1" customFormat="1" ht="25.5" customHeight="1" x14ac:dyDescent="0.3">
      <c r="B781" s="41"/>
      <c r="C781" s="192" t="s">
        <v>958</v>
      </c>
      <c r="D781" s="192" t="s">
        <v>141</v>
      </c>
      <c r="E781" s="193" t="s">
        <v>959</v>
      </c>
      <c r="F781" s="194" t="s">
        <v>960</v>
      </c>
      <c r="G781" s="195" t="s">
        <v>795</v>
      </c>
      <c r="H781" s="260"/>
      <c r="I781" s="197"/>
      <c r="J781" s="198">
        <f>ROUND(I781*H781,2)</f>
        <v>0</v>
      </c>
      <c r="K781" s="194" t="s">
        <v>145</v>
      </c>
      <c r="L781" s="61"/>
      <c r="M781" s="199" t="s">
        <v>22</v>
      </c>
      <c r="N781" s="200" t="s">
        <v>44</v>
      </c>
      <c r="O781" s="42"/>
      <c r="P781" s="201">
        <f>O781*H781</f>
        <v>0</v>
      </c>
      <c r="Q781" s="201">
        <v>0</v>
      </c>
      <c r="R781" s="201">
        <f>Q781*H781</f>
        <v>0</v>
      </c>
      <c r="S781" s="201">
        <v>0</v>
      </c>
      <c r="T781" s="202">
        <f>S781*H781</f>
        <v>0</v>
      </c>
      <c r="AR781" s="24" t="s">
        <v>289</v>
      </c>
      <c r="AT781" s="24" t="s">
        <v>141</v>
      </c>
      <c r="AU781" s="24" t="s">
        <v>81</v>
      </c>
      <c r="AY781" s="24" t="s">
        <v>138</v>
      </c>
      <c r="BE781" s="203">
        <f>IF(N781="základní",J781,0)</f>
        <v>0</v>
      </c>
      <c r="BF781" s="203">
        <f>IF(N781="snížená",J781,0)</f>
        <v>0</v>
      </c>
      <c r="BG781" s="203">
        <f>IF(N781="zákl. přenesená",J781,0)</f>
        <v>0</v>
      </c>
      <c r="BH781" s="203">
        <f>IF(N781="sníž. přenesená",J781,0)</f>
        <v>0</v>
      </c>
      <c r="BI781" s="203">
        <f>IF(N781="nulová",J781,0)</f>
        <v>0</v>
      </c>
      <c r="BJ781" s="24" t="s">
        <v>24</v>
      </c>
      <c r="BK781" s="203">
        <f>ROUND(I781*H781,2)</f>
        <v>0</v>
      </c>
      <c r="BL781" s="24" t="s">
        <v>289</v>
      </c>
      <c r="BM781" s="24" t="s">
        <v>961</v>
      </c>
    </row>
    <row r="782" spans="2:65" s="1" customFormat="1" ht="120" x14ac:dyDescent="0.3">
      <c r="B782" s="41"/>
      <c r="C782" s="63"/>
      <c r="D782" s="204" t="s">
        <v>148</v>
      </c>
      <c r="E782" s="63"/>
      <c r="F782" s="205" t="s">
        <v>962</v>
      </c>
      <c r="G782" s="63"/>
      <c r="H782" s="63"/>
      <c r="I782" s="163"/>
      <c r="J782" s="63"/>
      <c r="K782" s="63"/>
      <c r="L782" s="61"/>
      <c r="M782" s="206"/>
      <c r="N782" s="42"/>
      <c r="O782" s="42"/>
      <c r="P782" s="42"/>
      <c r="Q782" s="42"/>
      <c r="R782" s="42"/>
      <c r="S782" s="42"/>
      <c r="T782" s="78"/>
      <c r="AT782" s="24" t="s">
        <v>148</v>
      </c>
      <c r="AU782" s="24" t="s">
        <v>81</v>
      </c>
    </row>
    <row r="783" spans="2:65" s="10" customFormat="1" ht="29.85" customHeight="1" x14ac:dyDescent="0.35">
      <c r="B783" s="176"/>
      <c r="C783" s="177"/>
      <c r="D783" s="178" t="s">
        <v>72</v>
      </c>
      <c r="E783" s="190" t="s">
        <v>963</v>
      </c>
      <c r="F783" s="190" t="s">
        <v>964</v>
      </c>
      <c r="G783" s="177"/>
      <c r="H783" s="177"/>
      <c r="I783" s="180"/>
      <c r="J783" s="191">
        <f>BK783</f>
        <v>0</v>
      </c>
      <c r="K783" s="177"/>
      <c r="L783" s="182"/>
      <c r="M783" s="183"/>
      <c r="N783" s="184"/>
      <c r="O783" s="184"/>
      <c r="P783" s="185">
        <f>SUM(P784:P830)</f>
        <v>0</v>
      </c>
      <c r="Q783" s="184"/>
      <c r="R783" s="185">
        <f>SUM(R784:R830)</f>
        <v>0.43148000000000003</v>
      </c>
      <c r="S783" s="184"/>
      <c r="T783" s="186">
        <f>SUM(T784:T830)</f>
        <v>0</v>
      </c>
      <c r="AR783" s="187" t="s">
        <v>81</v>
      </c>
      <c r="AT783" s="188" t="s">
        <v>72</v>
      </c>
      <c r="AU783" s="188" t="s">
        <v>24</v>
      </c>
      <c r="AY783" s="187" t="s">
        <v>138</v>
      </c>
      <c r="BK783" s="189">
        <f>SUM(BK784:BK830)</f>
        <v>0</v>
      </c>
    </row>
    <row r="784" spans="2:65" s="1" customFormat="1" ht="25.5" customHeight="1" x14ac:dyDescent="0.3">
      <c r="B784" s="41"/>
      <c r="C784" s="192" t="s">
        <v>965</v>
      </c>
      <c r="D784" s="192" t="s">
        <v>141</v>
      </c>
      <c r="E784" s="193" t="s">
        <v>966</v>
      </c>
      <c r="F784" s="194" t="s">
        <v>967</v>
      </c>
      <c r="G784" s="195" t="s">
        <v>795</v>
      </c>
      <c r="H784" s="260"/>
      <c r="I784" s="197"/>
      <c r="J784" s="198">
        <f>ROUND(I784*H784,2)</f>
        <v>0</v>
      </c>
      <c r="K784" s="194" t="s">
        <v>145</v>
      </c>
      <c r="L784" s="61"/>
      <c r="M784" s="199" t="s">
        <v>22</v>
      </c>
      <c r="N784" s="200" t="s">
        <v>44</v>
      </c>
      <c r="O784" s="42"/>
      <c r="P784" s="201">
        <f>O784*H784</f>
        <v>0</v>
      </c>
      <c r="Q784" s="201">
        <v>0</v>
      </c>
      <c r="R784" s="201">
        <f>Q784*H784</f>
        <v>0</v>
      </c>
      <c r="S784" s="201">
        <v>0</v>
      </c>
      <c r="T784" s="202">
        <f>S784*H784</f>
        <v>0</v>
      </c>
      <c r="AR784" s="24" t="s">
        <v>289</v>
      </c>
      <c r="AT784" s="24" t="s">
        <v>141</v>
      </c>
      <c r="AU784" s="24" t="s">
        <v>81</v>
      </c>
      <c r="AY784" s="24" t="s">
        <v>138</v>
      </c>
      <c r="BE784" s="203">
        <f>IF(N784="základní",J784,0)</f>
        <v>0</v>
      </c>
      <c r="BF784" s="203">
        <f>IF(N784="snížená",J784,0)</f>
        <v>0</v>
      </c>
      <c r="BG784" s="203">
        <f>IF(N784="zákl. přenesená",J784,0)</f>
        <v>0</v>
      </c>
      <c r="BH784" s="203">
        <f>IF(N784="sníž. přenesená",J784,0)</f>
        <v>0</v>
      </c>
      <c r="BI784" s="203">
        <f>IF(N784="nulová",J784,0)</f>
        <v>0</v>
      </c>
      <c r="BJ784" s="24" t="s">
        <v>24</v>
      </c>
      <c r="BK784" s="203">
        <f>ROUND(I784*H784,2)</f>
        <v>0</v>
      </c>
      <c r="BL784" s="24" t="s">
        <v>289</v>
      </c>
      <c r="BM784" s="24" t="s">
        <v>968</v>
      </c>
    </row>
    <row r="785" spans="2:65" s="1" customFormat="1" ht="108" x14ac:dyDescent="0.3">
      <c r="B785" s="41"/>
      <c r="C785" s="63"/>
      <c r="D785" s="204" t="s">
        <v>148</v>
      </c>
      <c r="E785" s="63"/>
      <c r="F785" s="205" t="s">
        <v>969</v>
      </c>
      <c r="G785" s="63"/>
      <c r="H785" s="63"/>
      <c r="I785" s="163"/>
      <c r="J785" s="63"/>
      <c r="K785" s="63"/>
      <c r="L785" s="61"/>
      <c r="M785" s="206"/>
      <c r="N785" s="42"/>
      <c r="O785" s="42"/>
      <c r="P785" s="42"/>
      <c r="Q785" s="42"/>
      <c r="R785" s="42"/>
      <c r="S785" s="42"/>
      <c r="T785" s="78"/>
      <c r="AT785" s="24" t="s">
        <v>148</v>
      </c>
      <c r="AU785" s="24" t="s">
        <v>81</v>
      </c>
    </row>
    <row r="786" spans="2:65" s="1" customFormat="1" ht="25.5" customHeight="1" x14ac:dyDescent="0.3">
      <c r="B786" s="41"/>
      <c r="C786" s="192" t="s">
        <v>970</v>
      </c>
      <c r="D786" s="192" t="s">
        <v>141</v>
      </c>
      <c r="E786" s="193" t="s">
        <v>971</v>
      </c>
      <c r="F786" s="194" t="s">
        <v>972</v>
      </c>
      <c r="G786" s="195" t="s">
        <v>343</v>
      </c>
      <c r="H786" s="196">
        <v>20</v>
      </c>
      <c r="I786" s="197"/>
      <c r="J786" s="198">
        <f>ROUND(I786*H786,2)</f>
        <v>0</v>
      </c>
      <c r="K786" s="194" t="s">
        <v>22</v>
      </c>
      <c r="L786" s="61"/>
      <c r="M786" s="199" t="s">
        <v>22</v>
      </c>
      <c r="N786" s="200" t="s">
        <v>44</v>
      </c>
      <c r="O786" s="42"/>
      <c r="P786" s="201">
        <f>O786*H786</f>
        <v>0</v>
      </c>
      <c r="Q786" s="201">
        <v>3.2200000000000002E-3</v>
      </c>
      <c r="R786" s="201">
        <f>Q786*H786</f>
        <v>6.4399999999999999E-2</v>
      </c>
      <c r="S786" s="201">
        <v>0</v>
      </c>
      <c r="T786" s="202">
        <f>S786*H786</f>
        <v>0</v>
      </c>
      <c r="AR786" s="24" t="s">
        <v>289</v>
      </c>
      <c r="AT786" s="24" t="s">
        <v>141</v>
      </c>
      <c r="AU786" s="24" t="s">
        <v>81</v>
      </c>
      <c r="AY786" s="24" t="s">
        <v>138</v>
      </c>
      <c r="BE786" s="203">
        <f>IF(N786="základní",J786,0)</f>
        <v>0</v>
      </c>
      <c r="BF786" s="203">
        <f>IF(N786="snížená",J786,0)</f>
        <v>0</v>
      </c>
      <c r="BG786" s="203">
        <f>IF(N786="zákl. přenesená",J786,0)</f>
        <v>0</v>
      </c>
      <c r="BH786" s="203">
        <f>IF(N786="sníž. přenesená",J786,0)</f>
        <v>0</v>
      </c>
      <c r="BI786" s="203">
        <f>IF(N786="nulová",J786,0)</f>
        <v>0</v>
      </c>
      <c r="BJ786" s="24" t="s">
        <v>24</v>
      </c>
      <c r="BK786" s="203">
        <f>ROUND(I786*H786,2)</f>
        <v>0</v>
      </c>
      <c r="BL786" s="24" t="s">
        <v>289</v>
      </c>
      <c r="BM786" s="24" t="s">
        <v>973</v>
      </c>
    </row>
    <row r="787" spans="2:65" s="11" customFormat="1" ht="12" x14ac:dyDescent="0.3">
      <c r="B787" s="207"/>
      <c r="C787" s="208"/>
      <c r="D787" s="204" t="s">
        <v>150</v>
      </c>
      <c r="E787" s="209" t="s">
        <v>22</v>
      </c>
      <c r="F787" s="210" t="s">
        <v>974</v>
      </c>
      <c r="G787" s="208"/>
      <c r="H787" s="209" t="s">
        <v>22</v>
      </c>
      <c r="I787" s="211"/>
      <c r="J787" s="208"/>
      <c r="K787" s="208"/>
      <c r="L787" s="212"/>
      <c r="M787" s="213"/>
      <c r="N787" s="214"/>
      <c r="O787" s="214"/>
      <c r="P787" s="214"/>
      <c r="Q787" s="214"/>
      <c r="R787" s="214"/>
      <c r="S787" s="214"/>
      <c r="T787" s="215"/>
      <c r="AT787" s="216" t="s">
        <v>150</v>
      </c>
      <c r="AU787" s="216" t="s">
        <v>81</v>
      </c>
      <c r="AV787" s="11" t="s">
        <v>24</v>
      </c>
      <c r="AW787" s="11" t="s">
        <v>37</v>
      </c>
      <c r="AX787" s="11" t="s">
        <v>73</v>
      </c>
      <c r="AY787" s="216" t="s">
        <v>138</v>
      </c>
    </row>
    <row r="788" spans="2:65" s="12" customFormat="1" ht="12" x14ac:dyDescent="0.3">
      <c r="B788" s="217"/>
      <c r="C788" s="218"/>
      <c r="D788" s="204" t="s">
        <v>150</v>
      </c>
      <c r="E788" s="219" t="s">
        <v>22</v>
      </c>
      <c r="F788" s="220" t="s">
        <v>975</v>
      </c>
      <c r="G788" s="218"/>
      <c r="H788" s="221">
        <v>20</v>
      </c>
      <c r="I788" s="222"/>
      <c r="J788" s="218"/>
      <c r="K788" s="218"/>
      <c r="L788" s="223"/>
      <c r="M788" s="224"/>
      <c r="N788" s="225"/>
      <c r="O788" s="225"/>
      <c r="P788" s="225"/>
      <c r="Q788" s="225"/>
      <c r="R788" s="225"/>
      <c r="S788" s="225"/>
      <c r="T788" s="226"/>
      <c r="AT788" s="227" t="s">
        <v>150</v>
      </c>
      <c r="AU788" s="227" t="s">
        <v>81</v>
      </c>
      <c r="AV788" s="12" t="s">
        <v>81</v>
      </c>
      <c r="AW788" s="12" t="s">
        <v>37</v>
      </c>
      <c r="AX788" s="12" t="s">
        <v>24</v>
      </c>
      <c r="AY788" s="227" t="s">
        <v>138</v>
      </c>
    </row>
    <row r="789" spans="2:65" s="1" customFormat="1" ht="25.5" customHeight="1" x14ac:dyDescent="0.3">
      <c r="B789" s="41"/>
      <c r="C789" s="192" t="s">
        <v>976</v>
      </c>
      <c r="D789" s="192" t="s">
        <v>141</v>
      </c>
      <c r="E789" s="193" t="s">
        <v>977</v>
      </c>
      <c r="F789" s="194" t="s">
        <v>978</v>
      </c>
      <c r="G789" s="195" t="s">
        <v>679</v>
      </c>
      <c r="H789" s="196">
        <v>2</v>
      </c>
      <c r="I789" s="197"/>
      <c r="J789" s="198">
        <f>ROUND(I789*H789,2)</f>
        <v>0</v>
      </c>
      <c r="K789" s="194" t="s">
        <v>22</v>
      </c>
      <c r="L789" s="61"/>
      <c r="M789" s="199" t="s">
        <v>22</v>
      </c>
      <c r="N789" s="200" t="s">
        <v>44</v>
      </c>
      <c r="O789" s="42"/>
      <c r="P789" s="201">
        <f>O789*H789</f>
        <v>0</v>
      </c>
      <c r="Q789" s="201">
        <v>3.2200000000000002E-3</v>
      </c>
      <c r="R789" s="201">
        <f>Q789*H789</f>
        <v>6.4400000000000004E-3</v>
      </c>
      <c r="S789" s="201">
        <v>0</v>
      </c>
      <c r="T789" s="202">
        <f>S789*H789</f>
        <v>0</v>
      </c>
      <c r="AR789" s="24" t="s">
        <v>289</v>
      </c>
      <c r="AT789" s="24" t="s">
        <v>141</v>
      </c>
      <c r="AU789" s="24" t="s">
        <v>81</v>
      </c>
      <c r="AY789" s="24" t="s">
        <v>138</v>
      </c>
      <c r="BE789" s="203">
        <f>IF(N789="základní",J789,0)</f>
        <v>0</v>
      </c>
      <c r="BF789" s="203">
        <f>IF(N789="snížená",J789,0)</f>
        <v>0</v>
      </c>
      <c r="BG789" s="203">
        <f>IF(N789="zákl. přenesená",J789,0)</f>
        <v>0</v>
      </c>
      <c r="BH789" s="203">
        <f>IF(N789="sníž. přenesená",J789,0)</f>
        <v>0</v>
      </c>
      <c r="BI789" s="203">
        <f>IF(N789="nulová",J789,0)</f>
        <v>0</v>
      </c>
      <c r="BJ789" s="24" t="s">
        <v>24</v>
      </c>
      <c r="BK789" s="203">
        <f>ROUND(I789*H789,2)</f>
        <v>0</v>
      </c>
      <c r="BL789" s="24" t="s">
        <v>289</v>
      </c>
      <c r="BM789" s="24" t="s">
        <v>979</v>
      </c>
    </row>
    <row r="790" spans="2:65" s="11" customFormat="1" ht="12" x14ac:dyDescent="0.3">
      <c r="B790" s="207"/>
      <c r="C790" s="208"/>
      <c r="D790" s="204" t="s">
        <v>150</v>
      </c>
      <c r="E790" s="209" t="s">
        <v>22</v>
      </c>
      <c r="F790" s="210" t="s">
        <v>974</v>
      </c>
      <c r="G790" s="208"/>
      <c r="H790" s="209" t="s">
        <v>22</v>
      </c>
      <c r="I790" s="211"/>
      <c r="J790" s="208"/>
      <c r="K790" s="208"/>
      <c r="L790" s="212"/>
      <c r="M790" s="213"/>
      <c r="N790" s="214"/>
      <c r="O790" s="214"/>
      <c r="P790" s="214"/>
      <c r="Q790" s="214"/>
      <c r="R790" s="214"/>
      <c r="S790" s="214"/>
      <c r="T790" s="215"/>
      <c r="AT790" s="216" t="s">
        <v>150</v>
      </c>
      <c r="AU790" s="216" t="s">
        <v>81</v>
      </c>
      <c r="AV790" s="11" t="s">
        <v>24</v>
      </c>
      <c r="AW790" s="11" t="s">
        <v>37</v>
      </c>
      <c r="AX790" s="11" t="s">
        <v>73</v>
      </c>
      <c r="AY790" s="216" t="s">
        <v>138</v>
      </c>
    </row>
    <row r="791" spans="2:65" s="12" customFormat="1" ht="12" x14ac:dyDescent="0.3">
      <c r="B791" s="217"/>
      <c r="C791" s="218"/>
      <c r="D791" s="204" t="s">
        <v>150</v>
      </c>
      <c r="E791" s="219" t="s">
        <v>22</v>
      </c>
      <c r="F791" s="220" t="s">
        <v>81</v>
      </c>
      <c r="G791" s="218"/>
      <c r="H791" s="221">
        <v>2</v>
      </c>
      <c r="I791" s="222"/>
      <c r="J791" s="218"/>
      <c r="K791" s="218"/>
      <c r="L791" s="223"/>
      <c r="M791" s="224"/>
      <c r="N791" s="225"/>
      <c r="O791" s="225"/>
      <c r="P791" s="225"/>
      <c r="Q791" s="225"/>
      <c r="R791" s="225"/>
      <c r="S791" s="225"/>
      <c r="T791" s="226"/>
      <c r="AT791" s="227" t="s">
        <v>150</v>
      </c>
      <c r="AU791" s="227" t="s">
        <v>81</v>
      </c>
      <c r="AV791" s="12" t="s">
        <v>81</v>
      </c>
      <c r="AW791" s="12" t="s">
        <v>37</v>
      </c>
      <c r="AX791" s="12" t="s">
        <v>24</v>
      </c>
      <c r="AY791" s="227" t="s">
        <v>138</v>
      </c>
    </row>
    <row r="792" spans="2:65" s="1" customFormat="1" ht="16.5" customHeight="1" x14ac:dyDescent="0.3">
      <c r="B792" s="41"/>
      <c r="C792" s="192" t="s">
        <v>980</v>
      </c>
      <c r="D792" s="192" t="s">
        <v>141</v>
      </c>
      <c r="E792" s="193" t="s">
        <v>981</v>
      </c>
      <c r="F792" s="194" t="s">
        <v>982</v>
      </c>
      <c r="G792" s="195" t="s">
        <v>262</v>
      </c>
      <c r="H792" s="196">
        <v>8</v>
      </c>
      <c r="I792" s="197"/>
      <c r="J792" s="198">
        <f>ROUND(I792*H792,2)</f>
        <v>0</v>
      </c>
      <c r="K792" s="194" t="s">
        <v>22</v>
      </c>
      <c r="L792" s="61"/>
      <c r="M792" s="199" t="s">
        <v>22</v>
      </c>
      <c r="N792" s="200" t="s">
        <v>44</v>
      </c>
      <c r="O792" s="42"/>
      <c r="P792" s="201">
        <f>O792*H792</f>
        <v>0</v>
      </c>
      <c r="Q792" s="201">
        <v>3.2200000000000002E-3</v>
      </c>
      <c r="R792" s="201">
        <f>Q792*H792</f>
        <v>2.5760000000000002E-2</v>
      </c>
      <c r="S792" s="201">
        <v>0</v>
      </c>
      <c r="T792" s="202">
        <f>S792*H792</f>
        <v>0</v>
      </c>
      <c r="AR792" s="24" t="s">
        <v>289</v>
      </c>
      <c r="AT792" s="24" t="s">
        <v>141</v>
      </c>
      <c r="AU792" s="24" t="s">
        <v>81</v>
      </c>
      <c r="AY792" s="24" t="s">
        <v>138</v>
      </c>
      <c r="BE792" s="203">
        <f>IF(N792="základní",J792,0)</f>
        <v>0</v>
      </c>
      <c r="BF792" s="203">
        <f>IF(N792="snížená",J792,0)</f>
        <v>0</v>
      </c>
      <c r="BG792" s="203">
        <f>IF(N792="zákl. přenesená",J792,0)</f>
        <v>0</v>
      </c>
      <c r="BH792" s="203">
        <f>IF(N792="sníž. přenesená",J792,0)</f>
        <v>0</v>
      </c>
      <c r="BI792" s="203">
        <f>IF(N792="nulová",J792,0)</f>
        <v>0</v>
      </c>
      <c r="BJ792" s="24" t="s">
        <v>24</v>
      </c>
      <c r="BK792" s="203">
        <f>ROUND(I792*H792,2)</f>
        <v>0</v>
      </c>
      <c r="BL792" s="24" t="s">
        <v>289</v>
      </c>
      <c r="BM792" s="24" t="s">
        <v>983</v>
      </c>
    </row>
    <row r="793" spans="2:65" s="11" customFormat="1" ht="12" x14ac:dyDescent="0.3">
      <c r="B793" s="207"/>
      <c r="C793" s="208"/>
      <c r="D793" s="204" t="s">
        <v>150</v>
      </c>
      <c r="E793" s="209" t="s">
        <v>22</v>
      </c>
      <c r="F793" s="210" t="s">
        <v>974</v>
      </c>
      <c r="G793" s="208"/>
      <c r="H793" s="209" t="s">
        <v>22</v>
      </c>
      <c r="I793" s="211"/>
      <c r="J793" s="208"/>
      <c r="K793" s="208"/>
      <c r="L793" s="212"/>
      <c r="M793" s="213"/>
      <c r="N793" s="214"/>
      <c r="O793" s="214"/>
      <c r="P793" s="214"/>
      <c r="Q793" s="214"/>
      <c r="R793" s="214"/>
      <c r="S793" s="214"/>
      <c r="T793" s="215"/>
      <c r="AT793" s="216" t="s">
        <v>150</v>
      </c>
      <c r="AU793" s="216" t="s">
        <v>81</v>
      </c>
      <c r="AV793" s="11" t="s">
        <v>24</v>
      </c>
      <c r="AW793" s="11" t="s">
        <v>37</v>
      </c>
      <c r="AX793" s="11" t="s">
        <v>73</v>
      </c>
      <c r="AY793" s="216" t="s">
        <v>138</v>
      </c>
    </row>
    <row r="794" spans="2:65" s="12" customFormat="1" ht="12" x14ac:dyDescent="0.3">
      <c r="B794" s="217"/>
      <c r="C794" s="218"/>
      <c r="D794" s="204" t="s">
        <v>150</v>
      </c>
      <c r="E794" s="219" t="s">
        <v>22</v>
      </c>
      <c r="F794" s="220" t="s">
        <v>209</v>
      </c>
      <c r="G794" s="218"/>
      <c r="H794" s="221">
        <v>8</v>
      </c>
      <c r="I794" s="222"/>
      <c r="J794" s="218"/>
      <c r="K794" s="218"/>
      <c r="L794" s="223"/>
      <c r="M794" s="224"/>
      <c r="N794" s="225"/>
      <c r="O794" s="225"/>
      <c r="P794" s="225"/>
      <c r="Q794" s="225"/>
      <c r="R794" s="225"/>
      <c r="S794" s="225"/>
      <c r="T794" s="226"/>
      <c r="AT794" s="227" t="s">
        <v>150</v>
      </c>
      <c r="AU794" s="227" t="s">
        <v>81</v>
      </c>
      <c r="AV794" s="12" t="s">
        <v>81</v>
      </c>
      <c r="AW794" s="12" t="s">
        <v>37</v>
      </c>
      <c r="AX794" s="12" t="s">
        <v>24</v>
      </c>
      <c r="AY794" s="227" t="s">
        <v>138</v>
      </c>
    </row>
    <row r="795" spans="2:65" s="1" customFormat="1" ht="16.5" customHeight="1" x14ac:dyDescent="0.3">
      <c r="B795" s="41"/>
      <c r="C795" s="192" t="s">
        <v>984</v>
      </c>
      <c r="D795" s="192" t="s">
        <v>141</v>
      </c>
      <c r="E795" s="193" t="s">
        <v>985</v>
      </c>
      <c r="F795" s="194" t="s">
        <v>986</v>
      </c>
      <c r="G795" s="195" t="s">
        <v>262</v>
      </c>
      <c r="H795" s="196">
        <v>10</v>
      </c>
      <c r="I795" s="197"/>
      <c r="J795" s="198">
        <f>ROUND(I795*H795,2)</f>
        <v>0</v>
      </c>
      <c r="K795" s="194" t="s">
        <v>22</v>
      </c>
      <c r="L795" s="61"/>
      <c r="M795" s="199" t="s">
        <v>22</v>
      </c>
      <c r="N795" s="200" t="s">
        <v>44</v>
      </c>
      <c r="O795" s="42"/>
      <c r="P795" s="201">
        <f>O795*H795</f>
        <v>0</v>
      </c>
      <c r="Q795" s="201">
        <v>3.2200000000000002E-3</v>
      </c>
      <c r="R795" s="201">
        <f>Q795*H795</f>
        <v>3.2199999999999999E-2</v>
      </c>
      <c r="S795" s="201">
        <v>0</v>
      </c>
      <c r="T795" s="202">
        <f>S795*H795</f>
        <v>0</v>
      </c>
      <c r="AR795" s="24" t="s">
        <v>289</v>
      </c>
      <c r="AT795" s="24" t="s">
        <v>141</v>
      </c>
      <c r="AU795" s="24" t="s">
        <v>81</v>
      </c>
      <c r="AY795" s="24" t="s">
        <v>138</v>
      </c>
      <c r="BE795" s="203">
        <f>IF(N795="základní",J795,0)</f>
        <v>0</v>
      </c>
      <c r="BF795" s="203">
        <f>IF(N795="snížená",J795,0)</f>
        <v>0</v>
      </c>
      <c r="BG795" s="203">
        <f>IF(N795="zákl. přenesená",J795,0)</f>
        <v>0</v>
      </c>
      <c r="BH795" s="203">
        <f>IF(N795="sníž. přenesená",J795,0)</f>
        <v>0</v>
      </c>
      <c r="BI795" s="203">
        <f>IF(N795="nulová",J795,0)</f>
        <v>0</v>
      </c>
      <c r="BJ795" s="24" t="s">
        <v>24</v>
      </c>
      <c r="BK795" s="203">
        <f>ROUND(I795*H795,2)</f>
        <v>0</v>
      </c>
      <c r="BL795" s="24" t="s">
        <v>289</v>
      </c>
      <c r="BM795" s="24" t="s">
        <v>987</v>
      </c>
    </row>
    <row r="796" spans="2:65" s="11" customFormat="1" ht="12" x14ac:dyDescent="0.3">
      <c r="B796" s="207"/>
      <c r="C796" s="208"/>
      <c r="D796" s="204" t="s">
        <v>150</v>
      </c>
      <c r="E796" s="209" t="s">
        <v>22</v>
      </c>
      <c r="F796" s="210" t="s">
        <v>974</v>
      </c>
      <c r="G796" s="208"/>
      <c r="H796" s="209" t="s">
        <v>22</v>
      </c>
      <c r="I796" s="211"/>
      <c r="J796" s="208"/>
      <c r="K796" s="208"/>
      <c r="L796" s="212"/>
      <c r="M796" s="213"/>
      <c r="N796" s="214"/>
      <c r="O796" s="214"/>
      <c r="P796" s="214"/>
      <c r="Q796" s="214"/>
      <c r="R796" s="214"/>
      <c r="S796" s="214"/>
      <c r="T796" s="215"/>
      <c r="AT796" s="216" t="s">
        <v>150</v>
      </c>
      <c r="AU796" s="216" t="s">
        <v>81</v>
      </c>
      <c r="AV796" s="11" t="s">
        <v>24</v>
      </c>
      <c r="AW796" s="11" t="s">
        <v>37</v>
      </c>
      <c r="AX796" s="11" t="s">
        <v>73</v>
      </c>
      <c r="AY796" s="216" t="s">
        <v>138</v>
      </c>
    </row>
    <row r="797" spans="2:65" s="12" customFormat="1" ht="12" x14ac:dyDescent="0.3">
      <c r="B797" s="217"/>
      <c r="C797" s="218"/>
      <c r="D797" s="204" t="s">
        <v>150</v>
      </c>
      <c r="E797" s="219" t="s">
        <v>22</v>
      </c>
      <c r="F797" s="220" t="s">
        <v>29</v>
      </c>
      <c r="G797" s="218"/>
      <c r="H797" s="221">
        <v>10</v>
      </c>
      <c r="I797" s="222"/>
      <c r="J797" s="218"/>
      <c r="K797" s="218"/>
      <c r="L797" s="223"/>
      <c r="M797" s="224"/>
      <c r="N797" s="225"/>
      <c r="O797" s="225"/>
      <c r="P797" s="225"/>
      <c r="Q797" s="225"/>
      <c r="R797" s="225"/>
      <c r="S797" s="225"/>
      <c r="T797" s="226"/>
      <c r="AT797" s="227" t="s">
        <v>150</v>
      </c>
      <c r="AU797" s="227" t="s">
        <v>81</v>
      </c>
      <c r="AV797" s="12" t="s">
        <v>81</v>
      </c>
      <c r="AW797" s="12" t="s">
        <v>37</v>
      </c>
      <c r="AX797" s="12" t="s">
        <v>24</v>
      </c>
      <c r="AY797" s="227" t="s">
        <v>138</v>
      </c>
    </row>
    <row r="798" spans="2:65" s="1" customFormat="1" ht="16.5" customHeight="1" x14ac:dyDescent="0.3">
      <c r="B798" s="41"/>
      <c r="C798" s="192" t="s">
        <v>988</v>
      </c>
      <c r="D798" s="192" t="s">
        <v>141</v>
      </c>
      <c r="E798" s="193" t="s">
        <v>989</v>
      </c>
      <c r="F798" s="194" t="s">
        <v>990</v>
      </c>
      <c r="G798" s="195" t="s">
        <v>262</v>
      </c>
      <c r="H798" s="196">
        <v>20</v>
      </c>
      <c r="I798" s="197"/>
      <c r="J798" s="198">
        <f>ROUND(I798*H798,2)</f>
        <v>0</v>
      </c>
      <c r="K798" s="194" t="s">
        <v>22</v>
      </c>
      <c r="L798" s="61"/>
      <c r="M798" s="199" t="s">
        <v>22</v>
      </c>
      <c r="N798" s="200" t="s">
        <v>44</v>
      </c>
      <c r="O798" s="42"/>
      <c r="P798" s="201">
        <f>O798*H798</f>
        <v>0</v>
      </c>
      <c r="Q798" s="201">
        <v>3.2200000000000002E-3</v>
      </c>
      <c r="R798" s="201">
        <f>Q798*H798</f>
        <v>6.4399999999999999E-2</v>
      </c>
      <c r="S798" s="201">
        <v>0</v>
      </c>
      <c r="T798" s="202">
        <f>S798*H798</f>
        <v>0</v>
      </c>
      <c r="AR798" s="24" t="s">
        <v>289</v>
      </c>
      <c r="AT798" s="24" t="s">
        <v>141</v>
      </c>
      <c r="AU798" s="24" t="s">
        <v>81</v>
      </c>
      <c r="AY798" s="24" t="s">
        <v>138</v>
      </c>
      <c r="BE798" s="203">
        <f>IF(N798="základní",J798,0)</f>
        <v>0</v>
      </c>
      <c r="BF798" s="203">
        <f>IF(N798="snížená",J798,0)</f>
        <v>0</v>
      </c>
      <c r="BG798" s="203">
        <f>IF(N798="zákl. přenesená",J798,0)</f>
        <v>0</v>
      </c>
      <c r="BH798" s="203">
        <f>IF(N798="sníž. přenesená",J798,0)</f>
        <v>0</v>
      </c>
      <c r="BI798" s="203">
        <f>IF(N798="nulová",J798,0)</f>
        <v>0</v>
      </c>
      <c r="BJ798" s="24" t="s">
        <v>24</v>
      </c>
      <c r="BK798" s="203">
        <f>ROUND(I798*H798,2)</f>
        <v>0</v>
      </c>
      <c r="BL798" s="24" t="s">
        <v>289</v>
      </c>
      <c r="BM798" s="24" t="s">
        <v>991</v>
      </c>
    </row>
    <row r="799" spans="2:65" s="11" customFormat="1" ht="12" x14ac:dyDescent="0.3">
      <c r="B799" s="207"/>
      <c r="C799" s="208"/>
      <c r="D799" s="204" t="s">
        <v>150</v>
      </c>
      <c r="E799" s="209" t="s">
        <v>22</v>
      </c>
      <c r="F799" s="210" t="s">
        <v>974</v>
      </c>
      <c r="G799" s="208"/>
      <c r="H799" s="209" t="s">
        <v>22</v>
      </c>
      <c r="I799" s="211"/>
      <c r="J799" s="208"/>
      <c r="K799" s="208"/>
      <c r="L799" s="212"/>
      <c r="M799" s="213"/>
      <c r="N799" s="214"/>
      <c r="O799" s="214"/>
      <c r="P799" s="214"/>
      <c r="Q799" s="214"/>
      <c r="R799" s="214"/>
      <c r="S799" s="214"/>
      <c r="T799" s="215"/>
      <c r="AT799" s="216" t="s">
        <v>150</v>
      </c>
      <c r="AU799" s="216" t="s">
        <v>81</v>
      </c>
      <c r="AV799" s="11" t="s">
        <v>24</v>
      </c>
      <c r="AW799" s="11" t="s">
        <v>37</v>
      </c>
      <c r="AX799" s="11" t="s">
        <v>73</v>
      </c>
      <c r="AY799" s="216" t="s">
        <v>138</v>
      </c>
    </row>
    <row r="800" spans="2:65" s="12" customFormat="1" ht="12" x14ac:dyDescent="0.3">
      <c r="B800" s="217"/>
      <c r="C800" s="218"/>
      <c r="D800" s="204" t="s">
        <v>150</v>
      </c>
      <c r="E800" s="219" t="s">
        <v>22</v>
      </c>
      <c r="F800" s="220" t="s">
        <v>348</v>
      </c>
      <c r="G800" s="218"/>
      <c r="H800" s="221">
        <v>20</v>
      </c>
      <c r="I800" s="222"/>
      <c r="J800" s="218"/>
      <c r="K800" s="218"/>
      <c r="L800" s="223"/>
      <c r="M800" s="224"/>
      <c r="N800" s="225"/>
      <c r="O800" s="225"/>
      <c r="P800" s="225"/>
      <c r="Q800" s="225"/>
      <c r="R800" s="225"/>
      <c r="S800" s="225"/>
      <c r="T800" s="226"/>
      <c r="AT800" s="227" t="s">
        <v>150</v>
      </c>
      <c r="AU800" s="227" t="s">
        <v>81</v>
      </c>
      <c r="AV800" s="12" t="s">
        <v>81</v>
      </c>
      <c r="AW800" s="12" t="s">
        <v>37</v>
      </c>
      <c r="AX800" s="12" t="s">
        <v>24</v>
      </c>
      <c r="AY800" s="227" t="s">
        <v>138</v>
      </c>
    </row>
    <row r="801" spans="2:65" s="1" customFormat="1" ht="16.5" customHeight="1" x14ac:dyDescent="0.3">
      <c r="B801" s="41"/>
      <c r="C801" s="192" t="s">
        <v>992</v>
      </c>
      <c r="D801" s="192" t="s">
        <v>141</v>
      </c>
      <c r="E801" s="193" t="s">
        <v>993</v>
      </c>
      <c r="F801" s="194" t="s">
        <v>994</v>
      </c>
      <c r="G801" s="195" t="s">
        <v>262</v>
      </c>
      <c r="H801" s="196">
        <v>20</v>
      </c>
      <c r="I801" s="197"/>
      <c r="J801" s="198">
        <f>ROUND(I801*H801,2)</f>
        <v>0</v>
      </c>
      <c r="K801" s="194" t="s">
        <v>22</v>
      </c>
      <c r="L801" s="61"/>
      <c r="M801" s="199" t="s">
        <v>22</v>
      </c>
      <c r="N801" s="200" t="s">
        <v>44</v>
      </c>
      <c r="O801" s="42"/>
      <c r="P801" s="201">
        <f>O801*H801</f>
        <v>0</v>
      </c>
      <c r="Q801" s="201">
        <v>3.2200000000000002E-3</v>
      </c>
      <c r="R801" s="201">
        <f>Q801*H801</f>
        <v>6.4399999999999999E-2</v>
      </c>
      <c r="S801" s="201">
        <v>0</v>
      </c>
      <c r="T801" s="202">
        <f>S801*H801</f>
        <v>0</v>
      </c>
      <c r="AR801" s="24" t="s">
        <v>289</v>
      </c>
      <c r="AT801" s="24" t="s">
        <v>141</v>
      </c>
      <c r="AU801" s="24" t="s">
        <v>81</v>
      </c>
      <c r="AY801" s="24" t="s">
        <v>138</v>
      </c>
      <c r="BE801" s="203">
        <f>IF(N801="základní",J801,0)</f>
        <v>0</v>
      </c>
      <c r="BF801" s="203">
        <f>IF(N801="snížená",J801,0)</f>
        <v>0</v>
      </c>
      <c r="BG801" s="203">
        <f>IF(N801="zákl. přenesená",J801,0)</f>
        <v>0</v>
      </c>
      <c r="BH801" s="203">
        <f>IF(N801="sníž. přenesená",J801,0)</f>
        <v>0</v>
      </c>
      <c r="BI801" s="203">
        <f>IF(N801="nulová",J801,0)</f>
        <v>0</v>
      </c>
      <c r="BJ801" s="24" t="s">
        <v>24</v>
      </c>
      <c r="BK801" s="203">
        <f>ROUND(I801*H801,2)</f>
        <v>0</v>
      </c>
      <c r="BL801" s="24" t="s">
        <v>289</v>
      </c>
      <c r="BM801" s="24" t="s">
        <v>995</v>
      </c>
    </row>
    <row r="802" spans="2:65" s="11" customFormat="1" ht="12" x14ac:dyDescent="0.3">
      <c r="B802" s="207"/>
      <c r="C802" s="208"/>
      <c r="D802" s="204" t="s">
        <v>150</v>
      </c>
      <c r="E802" s="209" t="s">
        <v>22</v>
      </c>
      <c r="F802" s="210" t="s">
        <v>974</v>
      </c>
      <c r="G802" s="208"/>
      <c r="H802" s="209" t="s">
        <v>22</v>
      </c>
      <c r="I802" s="211"/>
      <c r="J802" s="208"/>
      <c r="K802" s="208"/>
      <c r="L802" s="212"/>
      <c r="M802" s="213"/>
      <c r="N802" s="214"/>
      <c r="O802" s="214"/>
      <c r="P802" s="214"/>
      <c r="Q802" s="214"/>
      <c r="R802" s="214"/>
      <c r="S802" s="214"/>
      <c r="T802" s="215"/>
      <c r="AT802" s="216" t="s">
        <v>150</v>
      </c>
      <c r="AU802" s="216" t="s">
        <v>81</v>
      </c>
      <c r="AV802" s="11" t="s">
        <v>24</v>
      </c>
      <c r="AW802" s="11" t="s">
        <v>37</v>
      </c>
      <c r="AX802" s="11" t="s">
        <v>73</v>
      </c>
      <c r="AY802" s="216" t="s">
        <v>138</v>
      </c>
    </row>
    <row r="803" spans="2:65" s="12" customFormat="1" ht="12" x14ac:dyDescent="0.3">
      <c r="B803" s="217"/>
      <c r="C803" s="218"/>
      <c r="D803" s="204" t="s">
        <v>150</v>
      </c>
      <c r="E803" s="219" t="s">
        <v>22</v>
      </c>
      <c r="F803" s="220" t="s">
        <v>348</v>
      </c>
      <c r="G803" s="218"/>
      <c r="H803" s="221">
        <v>20</v>
      </c>
      <c r="I803" s="222"/>
      <c r="J803" s="218"/>
      <c r="K803" s="218"/>
      <c r="L803" s="223"/>
      <c r="M803" s="224"/>
      <c r="N803" s="225"/>
      <c r="O803" s="225"/>
      <c r="P803" s="225"/>
      <c r="Q803" s="225"/>
      <c r="R803" s="225"/>
      <c r="S803" s="225"/>
      <c r="T803" s="226"/>
      <c r="AT803" s="227" t="s">
        <v>150</v>
      </c>
      <c r="AU803" s="227" t="s">
        <v>81</v>
      </c>
      <c r="AV803" s="12" t="s">
        <v>81</v>
      </c>
      <c r="AW803" s="12" t="s">
        <v>37</v>
      </c>
      <c r="AX803" s="12" t="s">
        <v>24</v>
      </c>
      <c r="AY803" s="227" t="s">
        <v>138</v>
      </c>
    </row>
    <row r="804" spans="2:65" s="1" customFormat="1" ht="16.5" customHeight="1" x14ac:dyDescent="0.3">
      <c r="B804" s="41"/>
      <c r="C804" s="192" t="s">
        <v>996</v>
      </c>
      <c r="D804" s="192" t="s">
        <v>141</v>
      </c>
      <c r="E804" s="193" t="s">
        <v>997</v>
      </c>
      <c r="F804" s="194" t="s">
        <v>998</v>
      </c>
      <c r="G804" s="195" t="s">
        <v>262</v>
      </c>
      <c r="H804" s="196">
        <v>17</v>
      </c>
      <c r="I804" s="197"/>
      <c r="J804" s="198">
        <f>ROUND(I804*H804,2)</f>
        <v>0</v>
      </c>
      <c r="K804" s="194" t="s">
        <v>22</v>
      </c>
      <c r="L804" s="61"/>
      <c r="M804" s="199" t="s">
        <v>22</v>
      </c>
      <c r="N804" s="200" t="s">
        <v>44</v>
      </c>
      <c r="O804" s="42"/>
      <c r="P804" s="201">
        <f>O804*H804</f>
        <v>0</v>
      </c>
      <c r="Q804" s="201">
        <v>3.2200000000000002E-3</v>
      </c>
      <c r="R804" s="201">
        <f>Q804*H804</f>
        <v>5.4740000000000004E-2</v>
      </c>
      <c r="S804" s="201">
        <v>0</v>
      </c>
      <c r="T804" s="202">
        <f>S804*H804</f>
        <v>0</v>
      </c>
      <c r="AR804" s="24" t="s">
        <v>289</v>
      </c>
      <c r="AT804" s="24" t="s">
        <v>141</v>
      </c>
      <c r="AU804" s="24" t="s">
        <v>81</v>
      </c>
      <c r="AY804" s="24" t="s">
        <v>138</v>
      </c>
      <c r="BE804" s="203">
        <f>IF(N804="základní",J804,0)</f>
        <v>0</v>
      </c>
      <c r="BF804" s="203">
        <f>IF(N804="snížená",J804,0)</f>
        <v>0</v>
      </c>
      <c r="BG804" s="203">
        <f>IF(N804="zákl. přenesená",J804,0)</f>
        <v>0</v>
      </c>
      <c r="BH804" s="203">
        <f>IF(N804="sníž. přenesená",J804,0)</f>
        <v>0</v>
      </c>
      <c r="BI804" s="203">
        <f>IF(N804="nulová",J804,0)</f>
        <v>0</v>
      </c>
      <c r="BJ804" s="24" t="s">
        <v>24</v>
      </c>
      <c r="BK804" s="203">
        <f>ROUND(I804*H804,2)</f>
        <v>0</v>
      </c>
      <c r="BL804" s="24" t="s">
        <v>289</v>
      </c>
      <c r="BM804" s="24" t="s">
        <v>999</v>
      </c>
    </row>
    <row r="805" spans="2:65" s="11" customFormat="1" ht="12" x14ac:dyDescent="0.3">
      <c r="B805" s="207"/>
      <c r="C805" s="208"/>
      <c r="D805" s="204" t="s">
        <v>150</v>
      </c>
      <c r="E805" s="209" t="s">
        <v>22</v>
      </c>
      <c r="F805" s="210" t="s">
        <v>974</v>
      </c>
      <c r="G805" s="208"/>
      <c r="H805" s="209" t="s">
        <v>22</v>
      </c>
      <c r="I805" s="211"/>
      <c r="J805" s="208"/>
      <c r="K805" s="208"/>
      <c r="L805" s="212"/>
      <c r="M805" s="213"/>
      <c r="N805" s="214"/>
      <c r="O805" s="214"/>
      <c r="P805" s="214"/>
      <c r="Q805" s="214"/>
      <c r="R805" s="214"/>
      <c r="S805" s="214"/>
      <c r="T805" s="215"/>
      <c r="AT805" s="216" t="s">
        <v>150</v>
      </c>
      <c r="AU805" s="216" t="s">
        <v>81</v>
      </c>
      <c r="AV805" s="11" t="s">
        <v>24</v>
      </c>
      <c r="AW805" s="11" t="s">
        <v>37</v>
      </c>
      <c r="AX805" s="11" t="s">
        <v>73</v>
      </c>
      <c r="AY805" s="216" t="s">
        <v>138</v>
      </c>
    </row>
    <row r="806" spans="2:65" s="12" customFormat="1" ht="12" x14ac:dyDescent="0.3">
      <c r="B806" s="217"/>
      <c r="C806" s="218"/>
      <c r="D806" s="204" t="s">
        <v>150</v>
      </c>
      <c r="E806" s="219" t="s">
        <v>22</v>
      </c>
      <c r="F806" s="220" t="s">
        <v>297</v>
      </c>
      <c r="G806" s="218"/>
      <c r="H806" s="221">
        <v>17</v>
      </c>
      <c r="I806" s="222"/>
      <c r="J806" s="218"/>
      <c r="K806" s="218"/>
      <c r="L806" s="223"/>
      <c r="M806" s="224"/>
      <c r="N806" s="225"/>
      <c r="O806" s="225"/>
      <c r="P806" s="225"/>
      <c r="Q806" s="225"/>
      <c r="R806" s="225"/>
      <c r="S806" s="225"/>
      <c r="T806" s="226"/>
      <c r="AT806" s="227" t="s">
        <v>150</v>
      </c>
      <c r="AU806" s="227" t="s">
        <v>81</v>
      </c>
      <c r="AV806" s="12" t="s">
        <v>81</v>
      </c>
      <c r="AW806" s="12" t="s">
        <v>37</v>
      </c>
      <c r="AX806" s="12" t="s">
        <v>24</v>
      </c>
      <c r="AY806" s="227" t="s">
        <v>138</v>
      </c>
    </row>
    <row r="807" spans="2:65" s="1" customFormat="1" ht="16.5" customHeight="1" x14ac:dyDescent="0.3">
      <c r="B807" s="41"/>
      <c r="C807" s="192" t="s">
        <v>1000</v>
      </c>
      <c r="D807" s="192" t="s">
        <v>141</v>
      </c>
      <c r="E807" s="193" t="s">
        <v>1001</v>
      </c>
      <c r="F807" s="194" t="s">
        <v>1002</v>
      </c>
      <c r="G807" s="195" t="s">
        <v>262</v>
      </c>
      <c r="H807" s="196">
        <v>2</v>
      </c>
      <c r="I807" s="197"/>
      <c r="J807" s="198">
        <f>ROUND(I807*H807,2)</f>
        <v>0</v>
      </c>
      <c r="K807" s="194" t="s">
        <v>22</v>
      </c>
      <c r="L807" s="61"/>
      <c r="M807" s="199" t="s">
        <v>22</v>
      </c>
      <c r="N807" s="200" t="s">
        <v>44</v>
      </c>
      <c r="O807" s="42"/>
      <c r="P807" s="201">
        <f>O807*H807</f>
        <v>0</v>
      </c>
      <c r="Q807" s="201">
        <v>3.2200000000000002E-3</v>
      </c>
      <c r="R807" s="201">
        <f>Q807*H807</f>
        <v>6.4400000000000004E-3</v>
      </c>
      <c r="S807" s="201">
        <v>0</v>
      </c>
      <c r="T807" s="202">
        <f>S807*H807</f>
        <v>0</v>
      </c>
      <c r="AR807" s="24" t="s">
        <v>289</v>
      </c>
      <c r="AT807" s="24" t="s">
        <v>141</v>
      </c>
      <c r="AU807" s="24" t="s">
        <v>81</v>
      </c>
      <c r="AY807" s="24" t="s">
        <v>138</v>
      </c>
      <c r="BE807" s="203">
        <f>IF(N807="základní",J807,0)</f>
        <v>0</v>
      </c>
      <c r="BF807" s="203">
        <f>IF(N807="snížená",J807,0)</f>
        <v>0</v>
      </c>
      <c r="BG807" s="203">
        <f>IF(N807="zákl. přenesená",J807,0)</f>
        <v>0</v>
      </c>
      <c r="BH807" s="203">
        <f>IF(N807="sníž. přenesená",J807,0)</f>
        <v>0</v>
      </c>
      <c r="BI807" s="203">
        <f>IF(N807="nulová",J807,0)</f>
        <v>0</v>
      </c>
      <c r="BJ807" s="24" t="s">
        <v>24</v>
      </c>
      <c r="BK807" s="203">
        <f>ROUND(I807*H807,2)</f>
        <v>0</v>
      </c>
      <c r="BL807" s="24" t="s">
        <v>289</v>
      </c>
      <c r="BM807" s="24" t="s">
        <v>1003</v>
      </c>
    </row>
    <row r="808" spans="2:65" s="11" customFormat="1" ht="12" x14ac:dyDescent="0.3">
      <c r="B808" s="207"/>
      <c r="C808" s="208"/>
      <c r="D808" s="204" t="s">
        <v>150</v>
      </c>
      <c r="E808" s="209" t="s">
        <v>22</v>
      </c>
      <c r="F808" s="210" t="s">
        <v>974</v>
      </c>
      <c r="G808" s="208"/>
      <c r="H808" s="209" t="s">
        <v>22</v>
      </c>
      <c r="I808" s="211"/>
      <c r="J808" s="208"/>
      <c r="K808" s="208"/>
      <c r="L808" s="212"/>
      <c r="M808" s="213"/>
      <c r="N808" s="214"/>
      <c r="O808" s="214"/>
      <c r="P808" s="214"/>
      <c r="Q808" s="214"/>
      <c r="R808" s="214"/>
      <c r="S808" s="214"/>
      <c r="T808" s="215"/>
      <c r="AT808" s="216" t="s">
        <v>150</v>
      </c>
      <c r="AU808" s="216" t="s">
        <v>81</v>
      </c>
      <c r="AV808" s="11" t="s">
        <v>24</v>
      </c>
      <c r="AW808" s="11" t="s">
        <v>37</v>
      </c>
      <c r="AX808" s="11" t="s">
        <v>73</v>
      </c>
      <c r="AY808" s="216" t="s">
        <v>138</v>
      </c>
    </row>
    <row r="809" spans="2:65" s="12" customFormat="1" ht="12" x14ac:dyDescent="0.3">
      <c r="B809" s="217"/>
      <c r="C809" s="218"/>
      <c r="D809" s="204" t="s">
        <v>150</v>
      </c>
      <c r="E809" s="219" t="s">
        <v>22</v>
      </c>
      <c r="F809" s="220" t="s">
        <v>81</v>
      </c>
      <c r="G809" s="218"/>
      <c r="H809" s="221">
        <v>2</v>
      </c>
      <c r="I809" s="222"/>
      <c r="J809" s="218"/>
      <c r="K809" s="218"/>
      <c r="L809" s="223"/>
      <c r="M809" s="224"/>
      <c r="N809" s="225"/>
      <c r="O809" s="225"/>
      <c r="P809" s="225"/>
      <c r="Q809" s="225"/>
      <c r="R809" s="225"/>
      <c r="S809" s="225"/>
      <c r="T809" s="226"/>
      <c r="AT809" s="227" t="s">
        <v>150</v>
      </c>
      <c r="AU809" s="227" t="s">
        <v>81</v>
      </c>
      <c r="AV809" s="12" t="s">
        <v>81</v>
      </c>
      <c r="AW809" s="12" t="s">
        <v>37</v>
      </c>
      <c r="AX809" s="12" t="s">
        <v>24</v>
      </c>
      <c r="AY809" s="227" t="s">
        <v>138</v>
      </c>
    </row>
    <row r="810" spans="2:65" s="1" customFormat="1" ht="16.5" customHeight="1" x14ac:dyDescent="0.3">
      <c r="B810" s="41"/>
      <c r="C810" s="192" t="s">
        <v>1004</v>
      </c>
      <c r="D810" s="192" t="s">
        <v>141</v>
      </c>
      <c r="E810" s="193" t="s">
        <v>1005</v>
      </c>
      <c r="F810" s="194" t="s">
        <v>1006</v>
      </c>
      <c r="G810" s="195" t="s">
        <v>262</v>
      </c>
      <c r="H810" s="196">
        <v>20</v>
      </c>
      <c r="I810" s="197"/>
      <c r="J810" s="198">
        <f>ROUND(I810*H810,2)</f>
        <v>0</v>
      </c>
      <c r="K810" s="194" t="s">
        <v>22</v>
      </c>
      <c r="L810" s="61"/>
      <c r="M810" s="199" t="s">
        <v>22</v>
      </c>
      <c r="N810" s="200" t="s">
        <v>44</v>
      </c>
      <c r="O810" s="42"/>
      <c r="P810" s="201">
        <f>O810*H810</f>
        <v>0</v>
      </c>
      <c r="Q810" s="201">
        <v>3.2200000000000002E-3</v>
      </c>
      <c r="R810" s="201">
        <f>Q810*H810</f>
        <v>6.4399999999999999E-2</v>
      </c>
      <c r="S810" s="201">
        <v>0</v>
      </c>
      <c r="T810" s="202">
        <f>S810*H810</f>
        <v>0</v>
      </c>
      <c r="AR810" s="24" t="s">
        <v>289</v>
      </c>
      <c r="AT810" s="24" t="s">
        <v>141</v>
      </c>
      <c r="AU810" s="24" t="s">
        <v>81</v>
      </c>
      <c r="AY810" s="24" t="s">
        <v>138</v>
      </c>
      <c r="BE810" s="203">
        <f>IF(N810="základní",J810,0)</f>
        <v>0</v>
      </c>
      <c r="BF810" s="203">
        <f>IF(N810="snížená",J810,0)</f>
        <v>0</v>
      </c>
      <c r="BG810" s="203">
        <f>IF(N810="zákl. přenesená",J810,0)</f>
        <v>0</v>
      </c>
      <c r="BH810" s="203">
        <f>IF(N810="sníž. přenesená",J810,0)</f>
        <v>0</v>
      </c>
      <c r="BI810" s="203">
        <f>IF(N810="nulová",J810,0)</f>
        <v>0</v>
      </c>
      <c r="BJ810" s="24" t="s">
        <v>24</v>
      </c>
      <c r="BK810" s="203">
        <f>ROUND(I810*H810,2)</f>
        <v>0</v>
      </c>
      <c r="BL810" s="24" t="s">
        <v>289</v>
      </c>
      <c r="BM810" s="24" t="s">
        <v>1007</v>
      </c>
    </row>
    <row r="811" spans="2:65" s="11" customFormat="1" ht="12" x14ac:dyDescent="0.3">
      <c r="B811" s="207"/>
      <c r="C811" s="208"/>
      <c r="D811" s="204" t="s">
        <v>150</v>
      </c>
      <c r="E811" s="209" t="s">
        <v>22</v>
      </c>
      <c r="F811" s="210" t="s">
        <v>974</v>
      </c>
      <c r="G811" s="208"/>
      <c r="H811" s="209" t="s">
        <v>22</v>
      </c>
      <c r="I811" s="211"/>
      <c r="J811" s="208"/>
      <c r="K811" s="208"/>
      <c r="L811" s="212"/>
      <c r="M811" s="213"/>
      <c r="N811" s="214"/>
      <c r="O811" s="214"/>
      <c r="P811" s="214"/>
      <c r="Q811" s="214"/>
      <c r="R811" s="214"/>
      <c r="S811" s="214"/>
      <c r="T811" s="215"/>
      <c r="AT811" s="216" t="s">
        <v>150</v>
      </c>
      <c r="AU811" s="216" t="s">
        <v>81</v>
      </c>
      <c r="AV811" s="11" t="s">
        <v>24</v>
      </c>
      <c r="AW811" s="11" t="s">
        <v>37</v>
      </c>
      <c r="AX811" s="11" t="s">
        <v>73</v>
      </c>
      <c r="AY811" s="216" t="s">
        <v>138</v>
      </c>
    </row>
    <row r="812" spans="2:65" s="12" customFormat="1" ht="12" x14ac:dyDescent="0.3">
      <c r="B812" s="217"/>
      <c r="C812" s="218"/>
      <c r="D812" s="204" t="s">
        <v>150</v>
      </c>
      <c r="E812" s="219" t="s">
        <v>22</v>
      </c>
      <c r="F812" s="220" t="s">
        <v>348</v>
      </c>
      <c r="G812" s="218"/>
      <c r="H812" s="221">
        <v>20</v>
      </c>
      <c r="I812" s="222"/>
      <c r="J812" s="218"/>
      <c r="K812" s="218"/>
      <c r="L812" s="223"/>
      <c r="M812" s="224"/>
      <c r="N812" s="225"/>
      <c r="O812" s="225"/>
      <c r="P812" s="225"/>
      <c r="Q812" s="225"/>
      <c r="R812" s="225"/>
      <c r="S812" s="225"/>
      <c r="T812" s="226"/>
      <c r="AT812" s="227" t="s">
        <v>150</v>
      </c>
      <c r="AU812" s="227" t="s">
        <v>81</v>
      </c>
      <c r="AV812" s="12" t="s">
        <v>81</v>
      </c>
      <c r="AW812" s="12" t="s">
        <v>37</v>
      </c>
      <c r="AX812" s="12" t="s">
        <v>24</v>
      </c>
      <c r="AY812" s="227" t="s">
        <v>138</v>
      </c>
    </row>
    <row r="813" spans="2:65" s="1" customFormat="1" ht="16.5" customHeight="1" x14ac:dyDescent="0.3">
      <c r="B813" s="41"/>
      <c r="C813" s="192" t="s">
        <v>1008</v>
      </c>
      <c r="D813" s="192" t="s">
        <v>141</v>
      </c>
      <c r="E813" s="193" t="s">
        <v>1009</v>
      </c>
      <c r="F813" s="194" t="s">
        <v>1010</v>
      </c>
      <c r="G813" s="195" t="s">
        <v>262</v>
      </c>
      <c r="H813" s="196">
        <v>1</v>
      </c>
      <c r="I813" s="197"/>
      <c r="J813" s="198">
        <f>ROUND(I813*H813,2)</f>
        <v>0</v>
      </c>
      <c r="K813" s="194" t="s">
        <v>22</v>
      </c>
      <c r="L813" s="61"/>
      <c r="M813" s="199" t="s">
        <v>22</v>
      </c>
      <c r="N813" s="200" t="s">
        <v>44</v>
      </c>
      <c r="O813" s="42"/>
      <c r="P813" s="201">
        <f>O813*H813</f>
        <v>0</v>
      </c>
      <c r="Q813" s="201">
        <v>3.2200000000000002E-3</v>
      </c>
      <c r="R813" s="201">
        <f>Q813*H813</f>
        <v>3.2200000000000002E-3</v>
      </c>
      <c r="S813" s="201">
        <v>0</v>
      </c>
      <c r="T813" s="202">
        <f>S813*H813</f>
        <v>0</v>
      </c>
      <c r="AR813" s="24" t="s">
        <v>289</v>
      </c>
      <c r="AT813" s="24" t="s">
        <v>141</v>
      </c>
      <c r="AU813" s="24" t="s">
        <v>81</v>
      </c>
      <c r="AY813" s="24" t="s">
        <v>138</v>
      </c>
      <c r="BE813" s="203">
        <f>IF(N813="základní",J813,0)</f>
        <v>0</v>
      </c>
      <c r="BF813" s="203">
        <f>IF(N813="snížená",J813,0)</f>
        <v>0</v>
      </c>
      <c r="BG813" s="203">
        <f>IF(N813="zákl. přenesená",J813,0)</f>
        <v>0</v>
      </c>
      <c r="BH813" s="203">
        <f>IF(N813="sníž. přenesená",J813,0)</f>
        <v>0</v>
      </c>
      <c r="BI813" s="203">
        <f>IF(N813="nulová",J813,0)</f>
        <v>0</v>
      </c>
      <c r="BJ813" s="24" t="s">
        <v>24</v>
      </c>
      <c r="BK813" s="203">
        <f>ROUND(I813*H813,2)</f>
        <v>0</v>
      </c>
      <c r="BL813" s="24" t="s">
        <v>289</v>
      </c>
      <c r="BM813" s="24" t="s">
        <v>1011</v>
      </c>
    </row>
    <row r="814" spans="2:65" s="11" customFormat="1" ht="12" x14ac:dyDescent="0.3">
      <c r="B814" s="207"/>
      <c r="C814" s="208"/>
      <c r="D814" s="204" t="s">
        <v>150</v>
      </c>
      <c r="E814" s="209" t="s">
        <v>22</v>
      </c>
      <c r="F814" s="210" t="s">
        <v>974</v>
      </c>
      <c r="G814" s="208"/>
      <c r="H814" s="209" t="s">
        <v>22</v>
      </c>
      <c r="I814" s="211"/>
      <c r="J814" s="208"/>
      <c r="K814" s="208"/>
      <c r="L814" s="212"/>
      <c r="M814" s="213"/>
      <c r="N814" s="214"/>
      <c r="O814" s="214"/>
      <c r="P814" s="214"/>
      <c r="Q814" s="214"/>
      <c r="R814" s="214"/>
      <c r="S814" s="214"/>
      <c r="T814" s="215"/>
      <c r="AT814" s="216" t="s">
        <v>150</v>
      </c>
      <c r="AU814" s="216" t="s">
        <v>81</v>
      </c>
      <c r="AV814" s="11" t="s">
        <v>24</v>
      </c>
      <c r="AW814" s="11" t="s">
        <v>37</v>
      </c>
      <c r="AX814" s="11" t="s">
        <v>73</v>
      </c>
      <c r="AY814" s="216" t="s">
        <v>138</v>
      </c>
    </row>
    <row r="815" spans="2:65" s="12" customFormat="1" ht="12" x14ac:dyDescent="0.3">
      <c r="B815" s="217"/>
      <c r="C815" s="218"/>
      <c r="D815" s="204" t="s">
        <v>150</v>
      </c>
      <c r="E815" s="219" t="s">
        <v>22</v>
      </c>
      <c r="F815" s="220" t="s">
        <v>24</v>
      </c>
      <c r="G815" s="218"/>
      <c r="H815" s="221">
        <v>1</v>
      </c>
      <c r="I815" s="222"/>
      <c r="J815" s="218"/>
      <c r="K815" s="218"/>
      <c r="L815" s="223"/>
      <c r="M815" s="224"/>
      <c r="N815" s="225"/>
      <c r="O815" s="225"/>
      <c r="P815" s="225"/>
      <c r="Q815" s="225"/>
      <c r="R815" s="225"/>
      <c r="S815" s="225"/>
      <c r="T815" s="226"/>
      <c r="AT815" s="227" t="s">
        <v>150</v>
      </c>
      <c r="AU815" s="227" t="s">
        <v>81</v>
      </c>
      <c r="AV815" s="12" t="s">
        <v>81</v>
      </c>
      <c r="AW815" s="12" t="s">
        <v>37</v>
      </c>
      <c r="AX815" s="12" t="s">
        <v>24</v>
      </c>
      <c r="AY815" s="227" t="s">
        <v>138</v>
      </c>
    </row>
    <row r="816" spans="2:65" s="1" customFormat="1" ht="16.5" customHeight="1" x14ac:dyDescent="0.3">
      <c r="B816" s="41"/>
      <c r="C816" s="192" t="s">
        <v>1012</v>
      </c>
      <c r="D816" s="192" t="s">
        <v>141</v>
      </c>
      <c r="E816" s="193" t="s">
        <v>1013</v>
      </c>
      <c r="F816" s="194" t="s">
        <v>1014</v>
      </c>
      <c r="G816" s="195" t="s">
        <v>262</v>
      </c>
      <c r="H816" s="196">
        <v>1</v>
      </c>
      <c r="I816" s="197"/>
      <c r="J816" s="198">
        <f>ROUND(I816*H816,2)</f>
        <v>0</v>
      </c>
      <c r="K816" s="194" t="s">
        <v>22</v>
      </c>
      <c r="L816" s="61"/>
      <c r="M816" s="199" t="s">
        <v>22</v>
      </c>
      <c r="N816" s="200" t="s">
        <v>44</v>
      </c>
      <c r="O816" s="42"/>
      <c r="P816" s="201">
        <f>O816*H816</f>
        <v>0</v>
      </c>
      <c r="Q816" s="201">
        <v>3.2200000000000002E-3</v>
      </c>
      <c r="R816" s="201">
        <f>Q816*H816</f>
        <v>3.2200000000000002E-3</v>
      </c>
      <c r="S816" s="201">
        <v>0</v>
      </c>
      <c r="T816" s="202">
        <f>S816*H816</f>
        <v>0</v>
      </c>
      <c r="AR816" s="24" t="s">
        <v>289</v>
      </c>
      <c r="AT816" s="24" t="s">
        <v>141</v>
      </c>
      <c r="AU816" s="24" t="s">
        <v>81</v>
      </c>
      <c r="AY816" s="24" t="s">
        <v>138</v>
      </c>
      <c r="BE816" s="203">
        <f>IF(N816="základní",J816,0)</f>
        <v>0</v>
      </c>
      <c r="BF816" s="203">
        <f>IF(N816="snížená",J816,0)</f>
        <v>0</v>
      </c>
      <c r="BG816" s="203">
        <f>IF(N816="zákl. přenesená",J816,0)</f>
        <v>0</v>
      </c>
      <c r="BH816" s="203">
        <f>IF(N816="sníž. přenesená",J816,0)</f>
        <v>0</v>
      </c>
      <c r="BI816" s="203">
        <f>IF(N816="nulová",J816,0)</f>
        <v>0</v>
      </c>
      <c r="BJ816" s="24" t="s">
        <v>24</v>
      </c>
      <c r="BK816" s="203">
        <f>ROUND(I816*H816,2)</f>
        <v>0</v>
      </c>
      <c r="BL816" s="24" t="s">
        <v>289</v>
      </c>
      <c r="BM816" s="24" t="s">
        <v>1015</v>
      </c>
    </row>
    <row r="817" spans="2:65" s="11" customFormat="1" ht="12" x14ac:dyDescent="0.3">
      <c r="B817" s="207"/>
      <c r="C817" s="208"/>
      <c r="D817" s="204" t="s">
        <v>150</v>
      </c>
      <c r="E817" s="209" t="s">
        <v>22</v>
      </c>
      <c r="F817" s="210" t="s">
        <v>974</v>
      </c>
      <c r="G817" s="208"/>
      <c r="H817" s="209" t="s">
        <v>22</v>
      </c>
      <c r="I817" s="211"/>
      <c r="J817" s="208"/>
      <c r="K817" s="208"/>
      <c r="L817" s="212"/>
      <c r="M817" s="213"/>
      <c r="N817" s="214"/>
      <c r="O817" s="214"/>
      <c r="P817" s="214"/>
      <c r="Q817" s="214"/>
      <c r="R817" s="214"/>
      <c r="S817" s="214"/>
      <c r="T817" s="215"/>
      <c r="AT817" s="216" t="s">
        <v>150</v>
      </c>
      <c r="AU817" s="216" t="s">
        <v>81</v>
      </c>
      <c r="AV817" s="11" t="s">
        <v>24</v>
      </c>
      <c r="AW817" s="11" t="s">
        <v>37</v>
      </c>
      <c r="AX817" s="11" t="s">
        <v>73</v>
      </c>
      <c r="AY817" s="216" t="s">
        <v>138</v>
      </c>
    </row>
    <row r="818" spans="2:65" s="12" customFormat="1" ht="12" x14ac:dyDescent="0.3">
      <c r="B818" s="217"/>
      <c r="C818" s="218"/>
      <c r="D818" s="204" t="s">
        <v>150</v>
      </c>
      <c r="E818" s="219" t="s">
        <v>22</v>
      </c>
      <c r="F818" s="220" t="s">
        <v>24</v>
      </c>
      <c r="G818" s="218"/>
      <c r="H818" s="221">
        <v>1</v>
      </c>
      <c r="I818" s="222"/>
      <c r="J818" s="218"/>
      <c r="K818" s="218"/>
      <c r="L818" s="223"/>
      <c r="M818" s="224"/>
      <c r="N818" s="225"/>
      <c r="O818" s="225"/>
      <c r="P818" s="225"/>
      <c r="Q818" s="225"/>
      <c r="R818" s="225"/>
      <c r="S818" s="225"/>
      <c r="T818" s="226"/>
      <c r="AT818" s="227" t="s">
        <v>150</v>
      </c>
      <c r="AU818" s="227" t="s">
        <v>81</v>
      </c>
      <c r="AV818" s="12" t="s">
        <v>81</v>
      </c>
      <c r="AW818" s="12" t="s">
        <v>37</v>
      </c>
      <c r="AX818" s="12" t="s">
        <v>24</v>
      </c>
      <c r="AY818" s="227" t="s">
        <v>138</v>
      </c>
    </row>
    <row r="819" spans="2:65" s="1" customFormat="1" ht="16.5" customHeight="1" x14ac:dyDescent="0.3">
      <c r="B819" s="41"/>
      <c r="C819" s="192" t="s">
        <v>1016</v>
      </c>
      <c r="D819" s="192" t="s">
        <v>141</v>
      </c>
      <c r="E819" s="193" t="s">
        <v>1017</v>
      </c>
      <c r="F819" s="194" t="s">
        <v>1018</v>
      </c>
      <c r="G819" s="195" t="s">
        <v>144</v>
      </c>
      <c r="H819" s="196">
        <v>6</v>
      </c>
      <c r="I819" s="197"/>
      <c r="J819" s="198">
        <f>ROUND(I819*H819,2)</f>
        <v>0</v>
      </c>
      <c r="K819" s="194" t="s">
        <v>22</v>
      </c>
      <c r="L819" s="61"/>
      <c r="M819" s="199" t="s">
        <v>22</v>
      </c>
      <c r="N819" s="200" t="s">
        <v>44</v>
      </c>
      <c r="O819" s="42"/>
      <c r="P819" s="201">
        <f>O819*H819</f>
        <v>0</v>
      </c>
      <c r="Q819" s="201">
        <v>3.2200000000000002E-3</v>
      </c>
      <c r="R819" s="201">
        <f>Q819*H819</f>
        <v>1.932E-2</v>
      </c>
      <c r="S819" s="201">
        <v>0</v>
      </c>
      <c r="T819" s="202">
        <f>S819*H819</f>
        <v>0</v>
      </c>
      <c r="AR819" s="24" t="s">
        <v>289</v>
      </c>
      <c r="AT819" s="24" t="s">
        <v>141</v>
      </c>
      <c r="AU819" s="24" t="s">
        <v>81</v>
      </c>
      <c r="AY819" s="24" t="s">
        <v>138</v>
      </c>
      <c r="BE819" s="203">
        <f>IF(N819="základní",J819,0)</f>
        <v>0</v>
      </c>
      <c r="BF819" s="203">
        <f>IF(N819="snížená",J819,0)</f>
        <v>0</v>
      </c>
      <c r="BG819" s="203">
        <f>IF(N819="zákl. přenesená",J819,0)</f>
        <v>0</v>
      </c>
      <c r="BH819" s="203">
        <f>IF(N819="sníž. přenesená",J819,0)</f>
        <v>0</v>
      </c>
      <c r="BI819" s="203">
        <f>IF(N819="nulová",J819,0)</f>
        <v>0</v>
      </c>
      <c r="BJ819" s="24" t="s">
        <v>24</v>
      </c>
      <c r="BK819" s="203">
        <f>ROUND(I819*H819,2)</f>
        <v>0</v>
      </c>
      <c r="BL819" s="24" t="s">
        <v>289</v>
      </c>
      <c r="BM819" s="24" t="s">
        <v>1019</v>
      </c>
    </row>
    <row r="820" spans="2:65" s="11" customFormat="1" ht="12" x14ac:dyDescent="0.3">
      <c r="B820" s="207"/>
      <c r="C820" s="208"/>
      <c r="D820" s="204" t="s">
        <v>150</v>
      </c>
      <c r="E820" s="209" t="s">
        <v>22</v>
      </c>
      <c r="F820" s="210" t="s">
        <v>974</v>
      </c>
      <c r="G820" s="208"/>
      <c r="H820" s="209" t="s">
        <v>22</v>
      </c>
      <c r="I820" s="211"/>
      <c r="J820" s="208"/>
      <c r="K820" s="208"/>
      <c r="L820" s="212"/>
      <c r="M820" s="213"/>
      <c r="N820" s="214"/>
      <c r="O820" s="214"/>
      <c r="P820" s="214"/>
      <c r="Q820" s="214"/>
      <c r="R820" s="214"/>
      <c r="S820" s="214"/>
      <c r="T820" s="215"/>
      <c r="AT820" s="216" t="s">
        <v>150</v>
      </c>
      <c r="AU820" s="216" t="s">
        <v>81</v>
      </c>
      <c r="AV820" s="11" t="s">
        <v>24</v>
      </c>
      <c r="AW820" s="11" t="s">
        <v>37</v>
      </c>
      <c r="AX820" s="11" t="s">
        <v>73</v>
      </c>
      <c r="AY820" s="216" t="s">
        <v>138</v>
      </c>
    </row>
    <row r="821" spans="2:65" s="12" customFormat="1" ht="12" x14ac:dyDescent="0.3">
      <c r="B821" s="217"/>
      <c r="C821" s="218"/>
      <c r="D821" s="204" t="s">
        <v>150</v>
      </c>
      <c r="E821" s="219" t="s">
        <v>22</v>
      </c>
      <c r="F821" s="220" t="s">
        <v>244</v>
      </c>
      <c r="G821" s="218"/>
      <c r="H821" s="221">
        <v>6</v>
      </c>
      <c r="I821" s="222"/>
      <c r="J821" s="218"/>
      <c r="K821" s="218"/>
      <c r="L821" s="223"/>
      <c r="M821" s="224"/>
      <c r="N821" s="225"/>
      <c r="O821" s="225"/>
      <c r="P821" s="225"/>
      <c r="Q821" s="225"/>
      <c r="R821" s="225"/>
      <c r="S821" s="225"/>
      <c r="T821" s="226"/>
      <c r="AT821" s="227" t="s">
        <v>150</v>
      </c>
      <c r="AU821" s="227" t="s">
        <v>81</v>
      </c>
      <c r="AV821" s="12" t="s">
        <v>81</v>
      </c>
      <c r="AW821" s="12" t="s">
        <v>37</v>
      </c>
      <c r="AX821" s="12" t="s">
        <v>24</v>
      </c>
      <c r="AY821" s="227" t="s">
        <v>138</v>
      </c>
    </row>
    <row r="822" spans="2:65" s="1" customFormat="1" ht="25.5" customHeight="1" x14ac:dyDescent="0.3">
      <c r="B822" s="41"/>
      <c r="C822" s="192" t="s">
        <v>1020</v>
      </c>
      <c r="D822" s="192" t="s">
        <v>141</v>
      </c>
      <c r="E822" s="193" t="s">
        <v>1021</v>
      </c>
      <c r="F822" s="194" t="s">
        <v>1022</v>
      </c>
      <c r="G822" s="195" t="s">
        <v>679</v>
      </c>
      <c r="H822" s="196">
        <v>2</v>
      </c>
      <c r="I822" s="197"/>
      <c r="J822" s="198">
        <f>ROUND(I822*H822,2)</f>
        <v>0</v>
      </c>
      <c r="K822" s="194" t="s">
        <v>22</v>
      </c>
      <c r="L822" s="61"/>
      <c r="M822" s="199" t="s">
        <v>22</v>
      </c>
      <c r="N822" s="200" t="s">
        <v>44</v>
      </c>
      <c r="O822" s="42"/>
      <c r="P822" s="201">
        <f>O822*H822</f>
        <v>0</v>
      </c>
      <c r="Q822" s="201">
        <v>3.2200000000000002E-3</v>
      </c>
      <c r="R822" s="201">
        <f>Q822*H822</f>
        <v>6.4400000000000004E-3</v>
      </c>
      <c r="S822" s="201">
        <v>0</v>
      </c>
      <c r="T822" s="202">
        <f>S822*H822</f>
        <v>0</v>
      </c>
      <c r="AR822" s="24" t="s">
        <v>289</v>
      </c>
      <c r="AT822" s="24" t="s">
        <v>141</v>
      </c>
      <c r="AU822" s="24" t="s">
        <v>81</v>
      </c>
      <c r="AY822" s="24" t="s">
        <v>138</v>
      </c>
      <c r="BE822" s="203">
        <f>IF(N822="základní",J822,0)</f>
        <v>0</v>
      </c>
      <c r="BF822" s="203">
        <f>IF(N822="snížená",J822,0)</f>
        <v>0</v>
      </c>
      <c r="BG822" s="203">
        <f>IF(N822="zákl. přenesená",J822,0)</f>
        <v>0</v>
      </c>
      <c r="BH822" s="203">
        <f>IF(N822="sníž. přenesená",J822,0)</f>
        <v>0</v>
      </c>
      <c r="BI822" s="203">
        <f>IF(N822="nulová",J822,0)</f>
        <v>0</v>
      </c>
      <c r="BJ822" s="24" t="s">
        <v>24</v>
      </c>
      <c r="BK822" s="203">
        <f>ROUND(I822*H822,2)</f>
        <v>0</v>
      </c>
      <c r="BL822" s="24" t="s">
        <v>289</v>
      </c>
      <c r="BM822" s="24" t="s">
        <v>1023</v>
      </c>
    </row>
    <row r="823" spans="2:65" s="11" customFormat="1" ht="12" x14ac:dyDescent="0.3">
      <c r="B823" s="207"/>
      <c r="C823" s="208"/>
      <c r="D823" s="204" t="s">
        <v>150</v>
      </c>
      <c r="E823" s="209" t="s">
        <v>22</v>
      </c>
      <c r="F823" s="210" t="s">
        <v>1024</v>
      </c>
      <c r="G823" s="208"/>
      <c r="H823" s="209" t="s">
        <v>22</v>
      </c>
      <c r="I823" s="211"/>
      <c r="J823" s="208"/>
      <c r="K823" s="208"/>
      <c r="L823" s="212"/>
      <c r="M823" s="213"/>
      <c r="N823" s="214"/>
      <c r="O823" s="214"/>
      <c r="P823" s="214"/>
      <c r="Q823" s="214"/>
      <c r="R823" s="214"/>
      <c r="S823" s="214"/>
      <c r="T823" s="215"/>
      <c r="AT823" s="216" t="s">
        <v>150</v>
      </c>
      <c r="AU823" s="216" t="s">
        <v>81</v>
      </c>
      <c r="AV823" s="11" t="s">
        <v>24</v>
      </c>
      <c r="AW823" s="11" t="s">
        <v>37</v>
      </c>
      <c r="AX823" s="11" t="s">
        <v>73</v>
      </c>
      <c r="AY823" s="216" t="s">
        <v>138</v>
      </c>
    </row>
    <row r="824" spans="2:65" s="12" customFormat="1" ht="12" x14ac:dyDescent="0.3">
      <c r="B824" s="217"/>
      <c r="C824" s="218"/>
      <c r="D824" s="204" t="s">
        <v>150</v>
      </c>
      <c r="E824" s="219" t="s">
        <v>22</v>
      </c>
      <c r="F824" s="220" t="s">
        <v>81</v>
      </c>
      <c r="G824" s="218"/>
      <c r="H824" s="221">
        <v>2</v>
      </c>
      <c r="I824" s="222"/>
      <c r="J824" s="218"/>
      <c r="K824" s="218"/>
      <c r="L824" s="223"/>
      <c r="M824" s="224"/>
      <c r="N824" s="225"/>
      <c r="O824" s="225"/>
      <c r="P824" s="225"/>
      <c r="Q824" s="225"/>
      <c r="R824" s="225"/>
      <c r="S824" s="225"/>
      <c r="T824" s="226"/>
      <c r="AT824" s="227" t="s">
        <v>150</v>
      </c>
      <c r="AU824" s="227" t="s">
        <v>81</v>
      </c>
      <c r="AV824" s="12" t="s">
        <v>81</v>
      </c>
      <c r="AW824" s="12" t="s">
        <v>37</v>
      </c>
      <c r="AX824" s="12" t="s">
        <v>24</v>
      </c>
      <c r="AY824" s="227" t="s">
        <v>138</v>
      </c>
    </row>
    <row r="825" spans="2:65" s="1" customFormat="1" ht="25.5" customHeight="1" x14ac:dyDescent="0.3">
      <c r="B825" s="41"/>
      <c r="C825" s="192" t="s">
        <v>1025</v>
      </c>
      <c r="D825" s="192" t="s">
        <v>141</v>
      </c>
      <c r="E825" s="193" t="s">
        <v>1026</v>
      </c>
      <c r="F825" s="194" t="s">
        <v>1027</v>
      </c>
      <c r="G825" s="195" t="s">
        <v>679</v>
      </c>
      <c r="H825" s="196">
        <v>1</v>
      </c>
      <c r="I825" s="197"/>
      <c r="J825" s="198">
        <f>ROUND(I825*H825,2)</f>
        <v>0</v>
      </c>
      <c r="K825" s="194" t="s">
        <v>22</v>
      </c>
      <c r="L825" s="61"/>
      <c r="M825" s="199" t="s">
        <v>22</v>
      </c>
      <c r="N825" s="200" t="s">
        <v>44</v>
      </c>
      <c r="O825" s="42"/>
      <c r="P825" s="201">
        <f>O825*H825</f>
        <v>0</v>
      </c>
      <c r="Q825" s="201">
        <v>3.2200000000000002E-3</v>
      </c>
      <c r="R825" s="201">
        <f>Q825*H825</f>
        <v>3.2200000000000002E-3</v>
      </c>
      <c r="S825" s="201">
        <v>0</v>
      </c>
      <c r="T825" s="202">
        <f>S825*H825</f>
        <v>0</v>
      </c>
      <c r="AR825" s="24" t="s">
        <v>289</v>
      </c>
      <c r="AT825" s="24" t="s">
        <v>141</v>
      </c>
      <c r="AU825" s="24" t="s">
        <v>81</v>
      </c>
      <c r="AY825" s="24" t="s">
        <v>138</v>
      </c>
      <c r="BE825" s="203">
        <f>IF(N825="základní",J825,0)</f>
        <v>0</v>
      </c>
      <c r="BF825" s="203">
        <f>IF(N825="snížená",J825,0)</f>
        <v>0</v>
      </c>
      <c r="BG825" s="203">
        <f>IF(N825="zákl. přenesená",J825,0)</f>
        <v>0</v>
      </c>
      <c r="BH825" s="203">
        <f>IF(N825="sníž. přenesená",J825,0)</f>
        <v>0</v>
      </c>
      <c r="BI825" s="203">
        <f>IF(N825="nulová",J825,0)</f>
        <v>0</v>
      </c>
      <c r="BJ825" s="24" t="s">
        <v>24</v>
      </c>
      <c r="BK825" s="203">
        <f>ROUND(I825*H825,2)</f>
        <v>0</v>
      </c>
      <c r="BL825" s="24" t="s">
        <v>289</v>
      </c>
      <c r="BM825" s="24" t="s">
        <v>1028</v>
      </c>
    </row>
    <row r="826" spans="2:65" s="11" customFormat="1" ht="12" x14ac:dyDescent="0.3">
      <c r="B826" s="207"/>
      <c r="C826" s="208"/>
      <c r="D826" s="204" t="s">
        <v>150</v>
      </c>
      <c r="E826" s="209" t="s">
        <v>22</v>
      </c>
      <c r="F826" s="210" t="s">
        <v>1024</v>
      </c>
      <c r="G826" s="208"/>
      <c r="H826" s="209" t="s">
        <v>22</v>
      </c>
      <c r="I826" s="211"/>
      <c r="J826" s="208"/>
      <c r="K826" s="208"/>
      <c r="L826" s="212"/>
      <c r="M826" s="213"/>
      <c r="N826" s="214"/>
      <c r="O826" s="214"/>
      <c r="P826" s="214"/>
      <c r="Q826" s="214"/>
      <c r="R826" s="214"/>
      <c r="S826" s="214"/>
      <c r="T826" s="215"/>
      <c r="AT826" s="216" t="s">
        <v>150</v>
      </c>
      <c r="AU826" s="216" t="s">
        <v>81</v>
      </c>
      <c r="AV826" s="11" t="s">
        <v>24</v>
      </c>
      <c r="AW826" s="11" t="s">
        <v>37</v>
      </c>
      <c r="AX826" s="11" t="s">
        <v>73</v>
      </c>
      <c r="AY826" s="216" t="s">
        <v>138</v>
      </c>
    </row>
    <row r="827" spans="2:65" s="12" customFormat="1" ht="12" x14ac:dyDescent="0.3">
      <c r="B827" s="217"/>
      <c r="C827" s="218"/>
      <c r="D827" s="204" t="s">
        <v>150</v>
      </c>
      <c r="E827" s="219" t="s">
        <v>22</v>
      </c>
      <c r="F827" s="220" t="s">
        <v>24</v>
      </c>
      <c r="G827" s="218"/>
      <c r="H827" s="221">
        <v>1</v>
      </c>
      <c r="I827" s="222"/>
      <c r="J827" s="218"/>
      <c r="K827" s="218"/>
      <c r="L827" s="223"/>
      <c r="M827" s="224"/>
      <c r="N827" s="225"/>
      <c r="O827" s="225"/>
      <c r="P827" s="225"/>
      <c r="Q827" s="225"/>
      <c r="R827" s="225"/>
      <c r="S827" s="225"/>
      <c r="T827" s="226"/>
      <c r="AT827" s="227" t="s">
        <v>150</v>
      </c>
      <c r="AU827" s="227" t="s">
        <v>81</v>
      </c>
      <c r="AV827" s="12" t="s">
        <v>81</v>
      </c>
      <c r="AW827" s="12" t="s">
        <v>37</v>
      </c>
      <c r="AX827" s="12" t="s">
        <v>24</v>
      </c>
      <c r="AY827" s="227" t="s">
        <v>138</v>
      </c>
    </row>
    <row r="828" spans="2:65" s="1" customFormat="1" ht="25.5" customHeight="1" x14ac:dyDescent="0.3">
      <c r="B828" s="41"/>
      <c r="C828" s="192" t="s">
        <v>1029</v>
      </c>
      <c r="D828" s="192" t="s">
        <v>141</v>
      </c>
      <c r="E828" s="193" t="s">
        <v>1030</v>
      </c>
      <c r="F828" s="194" t="s">
        <v>1031</v>
      </c>
      <c r="G828" s="195" t="s">
        <v>679</v>
      </c>
      <c r="H828" s="196">
        <v>4</v>
      </c>
      <c r="I828" s="197"/>
      <c r="J828" s="198">
        <f>ROUND(I828*H828,2)</f>
        <v>0</v>
      </c>
      <c r="K828" s="194" t="s">
        <v>22</v>
      </c>
      <c r="L828" s="61"/>
      <c r="M828" s="199" t="s">
        <v>22</v>
      </c>
      <c r="N828" s="200" t="s">
        <v>44</v>
      </c>
      <c r="O828" s="42"/>
      <c r="P828" s="201">
        <f>O828*H828</f>
        <v>0</v>
      </c>
      <c r="Q828" s="201">
        <v>3.2200000000000002E-3</v>
      </c>
      <c r="R828" s="201">
        <f>Q828*H828</f>
        <v>1.2880000000000001E-2</v>
      </c>
      <c r="S828" s="201">
        <v>0</v>
      </c>
      <c r="T828" s="202">
        <f>S828*H828</f>
        <v>0</v>
      </c>
      <c r="AR828" s="24" t="s">
        <v>289</v>
      </c>
      <c r="AT828" s="24" t="s">
        <v>141</v>
      </c>
      <c r="AU828" s="24" t="s">
        <v>81</v>
      </c>
      <c r="AY828" s="24" t="s">
        <v>138</v>
      </c>
      <c r="BE828" s="203">
        <f>IF(N828="základní",J828,0)</f>
        <v>0</v>
      </c>
      <c r="BF828" s="203">
        <f>IF(N828="snížená",J828,0)</f>
        <v>0</v>
      </c>
      <c r="BG828" s="203">
        <f>IF(N828="zákl. přenesená",J828,0)</f>
        <v>0</v>
      </c>
      <c r="BH828" s="203">
        <f>IF(N828="sníž. přenesená",J828,0)</f>
        <v>0</v>
      </c>
      <c r="BI828" s="203">
        <f>IF(N828="nulová",J828,0)</f>
        <v>0</v>
      </c>
      <c r="BJ828" s="24" t="s">
        <v>24</v>
      </c>
      <c r="BK828" s="203">
        <f>ROUND(I828*H828,2)</f>
        <v>0</v>
      </c>
      <c r="BL828" s="24" t="s">
        <v>289</v>
      </c>
      <c r="BM828" s="24" t="s">
        <v>1032</v>
      </c>
    </row>
    <row r="829" spans="2:65" s="11" customFormat="1" ht="12" x14ac:dyDescent="0.3">
      <c r="B829" s="207"/>
      <c r="C829" s="208"/>
      <c r="D829" s="204" t="s">
        <v>150</v>
      </c>
      <c r="E829" s="209" t="s">
        <v>22</v>
      </c>
      <c r="F829" s="210" t="s">
        <v>1024</v>
      </c>
      <c r="G829" s="208"/>
      <c r="H829" s="209" t="s">
        <v>22</v>
      </c>
      <c r="I829" s="211"/>
      <c r="J829" s="208"/>
      <c r="K829" s="208"/>
      <c r="L829" s="212"/>
      <c r="M829" s="213"/>
      <c r="N829" s="214"/>
      <c r="O829" s="214"/>
      <c r="P829" s="214"/>
      <c r="Q829" s="214"/>
      <c r="R829" s="214"/>
      <c r="S829" s="214"/>
      <c r="T829" s="215"/>
      <c r="AT829" s="216" t="s">
        <v>150</v>
      </c>
      <c r="AU829" s="216" t="s">
        <v>81</v>
      </c>
      <c r="AV829" s="11" t="s">
        <v>24</v>
      </c>
      <c r="AW829" s="11" t="s">
        <v>37</v>
      </c>
      <c r="AX829" s="11" t="s">
        <v>73</v>
      </c>
      <c r="AY829" s="216" t="s">
        <v>138</v>
      </c>
    </row>
    <row r="830" spans="2:65" s="12" customFormat="1" ht="12" x14ac:dyDescent="0.3">
      <c r="B830" s="217"/>
      <c r="C830" s="218"/>
      <c r="D830" s="204" t="s">
        <v>150</v>
      </c>
      <c r="E830" s="219" t="s">
        <v>22</v>
      </c>
      <c r="F830" s="220" t="s">
        <v>146</v>
      </c>
      <c r="G830" s="218"/>
      <c r="H830" s="221">
        <v>4</v>
      </c>
      <c r="I830" s="222"/>
      <c r="J830" s="218"/>
      <c r="K830" s="218"/>
      <c r="L830" s="223"/>
      <c r="M830" s="224"/>
      <c r="N830" s="225"/>
      <c r="O830" s="225"/>
      <c r="P830" s="225"/>
      <c r="Q830" s="225"/>
      <c r="R830" s="225"/>
      <c r="S830" s="225"/>
      <c r="T830" s="226"/>
      <c r="AT830" s="227" t="s">
        <v>150</v>
      </c>
      <c r="AU830" s="227" t="s">
        <v>81</v>
      </c>
      <c r="AV830" s="12" t="s">
        <v>81</v>
      </c>
      <c r="AW830" s="12" t="s">
        <v>37</v>
      </c>
      <c r="AX830" s="12" t="s">
        <v>24</v>
      </c>
      <c r="AY830" s="227" t="s">
        <v>138</v>
      </c>
    </row>
    <row r="831" spans="2:65" s="10" customFormat="1" ht="29.85" customHeight="1" x14ac:dyDescent="0.35">
      <c r="B831" s="176"/>
      <c r="C831" s="177"/>
      <c r="D831" s="178" t="s">
        <v>72</v>
      </c>
      <c r="E831" s="190" t="s">
        <v>1033</v>
      </c>
      <c r="F831" s="190" t="s">
        <v>1034</v>
      </c>
      <c r="G831" s="177"/>
      <c r="H831" s="177"/>
      <c r="I831" s="180"/>
      <c r="J831" s="191">
        <f>BK831</f>
        <v>0</v>
      </c>
      <c r="K831" s="177"/>
      <c r="L831" s="182"/>
      <c r="M831" s="183"/>
      <c r="N831" s="184"/>
      <c r="O831" s="184"/>
      <c r="P831" s="185">
        <f>SUM(P832:P843)</f>
        <v>0</v>
      </c>
      <c r="Q831" s="184"/>
      <c r="R831" s="185">
        <f>SUM(R832:R843)</f>
        <v>0.91886199999999996</v>
      </c>
      <c r="S831" s="184"/>
      <c r="T831" s="186">
        <f>SUM(T832:T843)</f>
        <v>0</v>
      </c>
      <c r="AR831" s="187" t="s">
        <v>81</v>
      </c>
      <c r="AT831" s="188" t="s">
        <v>72</v>
      </c>
      <c r="AU831" s="188" t="s">
        <v>24</v>
      </c>
      <c r="AY831" s="187" t="s">
        <v>138</v>
      </c>
      <c r="BK831" s="189">
        <f>SUM(BK832:BK843)</f>
        <v>0</v>
      </c>
    </row>
    <row r="832" spans="2:65" s="1" customFormat="1" ht="25.5" customHeight="1" x14ac:dyDescent="0.3">
      <c r="B832" s="41"/>
      <c r="C832" s="192" t="s">
        <v>1035</v>
      </c>
      <c r="D832" s="192" t="s">
        <v>141</v>
      </c>
      <c r="E832" s="193" t="s">
        <v>1036</v>
      </c>
      <c r="F832" s="194" t="s">
        <v>1037</v>
      </c>
      <c r="G832" s="195" t="s">
        <v>144</v>
      </c>
      <c r="H832" s="196">
        <v>103.768</v>
      </c>
      <c r="I832" s="197"/>
      <c r="J832" s="198">
        <f>ROUND(I832*H832,2)</f>
        <v>0</v>
      </c>
      <c r="K832" s="194" t="s">
        <v>145</v>
      </c>
      <c r="L832" s="61"/>
      <c r="M832" s="199" t="s">
        <v>22</v>
      </c>
      <c r="N832" s="200" t="s">
        <v>44</v>
      </c>
      <c r="O832" s="42"/>
      <c r="P832" s="201">
        <f>O832*H832</f>
        <v>0</v>
      </c>
      <c r="Q832" s="201">
        <v>0</v>
      </c>
      <c r="R832" s="201">
        <f>Q832*H832</f>
        <v>0</v>
      </c>
      <c r="S832" s="201">
        <v>0</v>
      </c>
      <c r="T832" s="202">
        <f>S832*H832</f>
        <v>0</v>
      </c>
      <c r="AR832" s="24" t="s">
        <v>289</v>
      </c>
      <c r="AT832" s="24" t="s">
        <v>141</v>
      </c>
      <c r="AU832" s="24" t="s">
        <v>81</v>
      </c>
      <c r="AY832" s="24" t="s">
        <v>138</v>
      </c>
      <c r="BE832" s="203">
        <f>IF(N832="základní",J832,0)</f>
        <v>0</v>
      </c>
      <c r="BF832" s="203">
        <f>IF(N832="snížená",J832,0)</f>
        <v>0</v>
      </c>
      <c r="BG832" s="203">
        <f>IF(N832="zákl. přenesená",J832,0)</f>
        <v>0</v>
      </c>
      <c r="BH832" s="203">
        <f>IF(N832="sníž. přenesená",J832,0)</f>
        <v>0</v>
      </c>
      <c r="BI832" s="203">
        <f>IF(N832="nulová",J832,0)</f>
        <v>0</v>
      </c>
      <c r="BJ832" s="24" t="s">
        <v>24</v>
      </c>
      <c r="BK832" s="203">
        <f>ROUND(I832*H832,2)</f>
        <v>0</v>
      </c>
      <c r="BL832" s="24" t="s">
        <v>289</v>
      </c>
      <c r="BM832" s="24" t="s">
        <v>1038</v>
      </c>
    </row>
    <row r="833" spans="2:65" s="1" customFormat="1" ht="48" x14ac:dyDescent="0.3">
      <c r="B833" s="41"/>
      <c r="C833" s="63"/>
      <c r="D833" s="204" t="s">
        <v>148</v>
      </c>
      <c r="E833" s="63"/>
      <c r="F833" s="205" t="s">
        <v>1039</v>
      </c>
      <c r="G833" s="63"/>
      <c r="H833" s="63"/>
      <c r="I833" s="163"/>
      <c r="J833" s="63"/>
      <c r="K833" s="63"/>
      <c r="L833" s="61"/>
      <c r="M833" s="206"/>
      <c r="N833" s="42"/>
      <c r="O833" s="42"/>
      <c r="P833" s="42"/>
      <c r="Q833" s="42"/>
      <c r="R833" s="42"/>
      <c r="S833" s="42"/>
      <c r="T833" s="78"/>
      <c r="AT833" s="24" t="s">
        <v>148</v>
      </c>
      <c r="AU833" s="24" t="s">
        <v>81</v>
      </c>
    </row>
    <row r="834" spans="2:65" s="11" customFormat="1" ht="12" x14ac:dyDescent="0.3">
      <c r="B834" s="207"/>
      <c r="C834" s="208"/>
      <c r="D834" s="204" t="s">
        <v>150</v>
      </c>
      <c r="E834" s="209" t="s">
        <v>22</v>
      </c>
      <c r="F834" s="210" t="s">
        <v>675</v>
      </c>
      <c r="G834" s="208"/>
      <c r="H834" s="209" t="s">
        <v>22</v>
      </c>
      <c r="I834" s="211"/>
      <c r="J834" s="208"/>
      <c r="K834" s="208"/>
      <c r="L834" s="212"/>
      <c r="M834" s="213"/>
      <c r="N834" s="214"/>
      <c r="O834" s="214"/>
      <c r="P834" s="214"/>
      <c r="Q834" s="214"/>
      <c r="R834" s="214"/>
      <c r="S834" s="214"/>
      <c r="T834" s="215"/>
      <c r="AT834" s="216" t="s">
        <v>150</v>
      </c>
      <c r="AU834" s="216" t="s">
        <v>81</v>
      </c>
      <c r="AV834" s="11" t="s">
        <v>24</v>
      </c>
      <c r="AW834" s="11" t="s">
        <v>37</v>
      </c>
      <c r="AX834" s="11" t="s">
        <v>73</v>
      </c>
      <c r="AY834" s="216" t="s">
        <v>138</v>
      </c>
    </row>
    <row r="835" spans="2:65" s="12" customFormat="1" ht="12" x14ac:dyDescent="0.3">
      <c r="B835" s="217"/>
      <c r="C835" s="218"/>
      <c r="D835" s="204" t="s">
        <v>150</v>
      </c>
      <c r="E835" s="219" t="s">
        <v>22</v>
      </c>
      <c r="F835" s="220" t="s">
        <v>916</v>
      </c>
      <c r="G835" s="218"/>
      <c r="H835" s="221">
        <v>103.768</v>
      </c>
      <c r="I835" s="222"/>
      <c r="J835" s="218"/>
      <c r="K835" s="218"/>
      <c r="L835" s="223"/>
      <c r="M835" s="224"/>
      <c r="N835" s="225"/>
      <c r="O835" s="225"/>
      <c r="P835" s="225"/>
      <c r="Q835" s="225"/>
      <c r="R835" s="225"/>
      <c r="S835" s="225"/>
      <c r="T835" s="226"/>
      <c r="AT835" s="227" t="s">
        <v>150</v>
      </c>
      <c r="AU835" s="227" t="s">
        <v>81</v>
      </c>
      <c r="AV835" s="12" t="s">
        <v>81</v>
      </c>
      <c r="AW835" s="12" t="s">
        <v>37</v>
      </c>
      <c r="AX835" s="12" t="s">
        <v>73</v>
      </c>
      <c r="AY835" s="227" t="s">
        <v>138</v>
      </c>
    </row>
    <row r="836" spans="2:65" s="13" customFormat="1" ht="12" x14ac:dyDescent="0.3">
      <c r="B836" s="228"/>
      <c r="C836" s="229"/>
      <c r="D836" s="204" t="s">
        <v>150</v>
      </c>
      <c r="E836" s="230" t="s">
        <v>22</v>
      </c>
      <c r="F836" s="231" t="s">
        <v>173</v>
      </c>
      <c r="G836" s="229"/>
      <c r="H836" s="232">
        <v>103.768</v>
      </c>
      <c r="I836" s="233"/>
      <c r="J836" s="229"/>
      <c r="K836" s="229"/>
      <c r="L836" s="234"/>
      <c r="M836" s="235"/>
      <c r="N836" s="236"/>
      <c r="O836" s="236"/>
      <c r="P836" s="236"/>
      <c r="Q836" s="236"/>
      <c r="R836" s="236"/>
      <c r="S836" s="236"/>
      <c r="T836" s="237"/>
      <c r="AT836" s="238" t="s">
        <v>150</v>
      </c>
      <c r="AU836" s="238" t="s">
        <v>81</v>
      </c>
      <c r="AV836" s="13" t="s">
        <v>174</v>
      </c>
      <c r="AW836" s="13" t="s">
        <v>37</v>
      </c>
      <c r="AX836" s="13" t="s">
        <v>24</v>
      </c>
      <c r="AY836" s="238" t="s">
        <v>138</v>
      </c>
    </row>
    <row r="837" spans="2:65" s="1" customFormat="1" ht="16.5" customHeight="1" x14ac:dyDescent="0.3">
      <c r="B837" s="41"/>
      <c r="C837" s="239" t="s">
        <v>1040</v>
      </c>
      <c r="D837" s="239" t="s">
        <v>206</v>
      </c>
      <c r="E837" s="240" t="s">
        <v>1041</v>
      </c>
      <c r="F837" s="241" t="s">
        <v>1042</v>
      </c>
      <c r="G837" s="242" t="s">
        <v>144</v>
      </c>
      <c r="H837" s="243">
        <v>131.26599999999999</v>
      </c>
      <c r="I837" s="244"/>
      <c r="J837" s="245">
        <f>ROUND(I837*H837,2)</f>
        <v>0</v>
      </c>
      <c r="K837" s="241" t="s">
        <v>22</v>
      </c>
      <c r="L837" s="246"/>
      <c r="M837" s="247" t="s">
        <v>22</v>
      </c>
      <c r="N837" s="248" t="s">
        <v>44</v>
      </c>
      <c r="O837" s="42"/>
      <c r="P837" s="201">
        <f>O837*H837</f>
        <v>0</v>
      </c>
      <c r="Q837" s="201">
        <v>7.0000000000000001E-3</v>
      </c>
      <c r="R837" s="201">
        <f>Q837*H837</f>
        <v>0.91886199999999996</v>
      </c>
      <c r="S837" s="201">
        <v>0</v>
      </c>
      <c r="T837" s="202">
        <f>S837*H837</f>
        <v>0</v>
      </c>
      <c r="AR837" s="24" t="s">
        <v>398</v>
      </c>
      <c r="AT837" s="24" t="s">
        <v>206</v>
      </c>
      <c r="AU837" s="24" t="s">
        <v>81</v>
      </c>
      <c r="AY837" s="24" t="s">
        <v>138</v>
      </c>
      <c r="BE837" s="203">
        <f>IF(N837="základní",J837,0)</f>
        <v>0</v>
      </c>
      <c r="BF837" s="203">
        <f>IF(N837="snížená",J837,0)</f>
        <v>0</v>
      </c>
      <c r="BG837" s="203">
        <f>IF(N837="zákl. přenesená",J837,0)</f>
        <v>0</v>
      </c>
      <c r="BH837" s="203">
        <f>IF(N837="sníž. přenesená",J837,0)</f>
        <v>0</v>
      </c>
      <c r="BI837" s="203">
        <f>IF(N837="nulová",J837,0)</f>
        <v>0</v>
      </c>
      <c r="BJ837" s="24" t="s">
        <v>24</v>
      </c>
      <c r="BK837" s="203">
        <f>ROUND(I837*H837,2)</f>
        <v>0</v>
      </c>
      <c r="BL837" s="24" t="s">
        <v>289</v>
      </c>
      <c r="BM837" s="24" t="s">
        <v>1043</v>
      </c>
    </row>
    <row r="838" spans="2:65" s="11" customFormat="1" ht="12" x14ac:dyDescent="0.3">
      <c r="B838" s="207"/>
      <c r="C838" s="208"/>
      <c r="D838" s="204" t="s">
        <v>150</v>
      </c>
      <c r="E838" s="209" t="s">
        <v>22</v>
      </c>
      <c r="F838" s="210" t="s">
        <v>675</v>
      </c>
      <c r="G838" s="208"/>
      <c r="H838" s="209" t="s">
        <v>22</v>
      </c>
      <c r="I838" s="211"/>
      <c r="J838" s="208"/>
      <c r="K838" s="208"/>
      <c r="L838" s="212"/>
      <c r="M838" s="213"/>
      <c r="N838" s="214"/>
      <c r="O838" s="214"/>
      <c r="P838" s="214"/>
      <c r="Q838" s="214"/>
      <c r="R838" s="214"/>
      <c r="S838" s="214"/>
      <c r="T838" s="215"/>
      <c r="AT838" s="216" t="s">
        <v>150</v>
      </c>
      <c r="AU838" s="216" t="s">
        <v>81</v>
      </c>
      <c r="AV838" s="11" t="s">
        <v>24</v>
      </c>
      <c r="AW838" s="11" t="s">
        <v>37</v>
      </c>
      <c r="AX838" s="11" t="s">
        <v>73</v>
      </c>
      <c r="AY838" s="216" t="s">
        <v>138</v>
      </c>
    </row>
    <row r="839" spans="2:65" s="12" customFormat="1" ht="12" x14ac:dyDescent="0.3">
      <c r="B839" s="217"/>
      <c r="C839" s="218"/>
      <c r="D839" s="204" t="s">
        <v>150</v>
      </c>
      <c r="E839" s="219" t="s">
        <v>22</v>
      </c>
      <c r="F839" s="220" t="s">
        <v>1044</v>
      </c>
      <c r="G839" s="218"/>
      <c r="H839" s="221">
        <v>119.333</v>
      </c>
      <c r="I839" s="222"/>
      <c r="J839" s="218"/>
      <c r="K839" s="218"/>
      <c r="L839" s="223"/>
      <c r="M839" s="224"/>
      <c r="N839" s="225"/>
      <c r="O839" s="225"/>
      <c r="P839" s="225"/>
      <c r="Q839" s="225"/>
      <c r="R839" s="225"/>
      <c r="S839" s="225"/>
      <c r="T839" s="226"/>
      <c r="AT839" s="227" t="s">
        <v>150</v>
      </c>
      <c r="AU839" s="227" t="s">
        <v>81</v>
      </c>
      <c r="AV839" s="12" t="s">
        <v>81</v>
      </c>
      <c r="AW839" s="12" t="s">
        <v>37</v>
      </c>
      <c r="AX839" s="12" t="s">
        <v>73</v>
      </c>
      <c r="AY839" s="227" t="s">
        <v>138</v>
      </c>
    </row>
    <row r="840" spans="2:65" s="13" customFormat="1" ht="12" x14ac:dyDescent="0.3">
      <c r="B840" s="228"/>
      <c r="C840" s="229"/>
      <c r="D840" s="204" t="s">
        <v>150</v>
      </c>
      <c r="E840" s="230" t="s">
        <v>22</v>
      </c>
      <c r="F840" s="231" t="s">
        <v>173</v>
      </c>
      <c r="G840" s="229"/>
      <c r="H840" s="232">
        <v>119.333</v>
      </c>
      <c r="I840" s="233"/>
      <c r="J840" s="229"/>
      <c r="K840" s="229"/>
      <c r="L840" s="234"/>
      <c r="M840" s="235"/>
      <c r="N840" s="236"/>
      <c r="O840" s="236"/>
      <c r="P840" s="236"/>
      <c r="Q840" s="236"/>
      <c r="R840" s="236"/>
      <c r="S840" s="236"/>
      <c r="T840" s="237"/>
      <c r="AT840" s="238" t="s">
        <v>150</v>
      </c>
      <c r="AU840" s="238" t="s">
        <v>81</v>
      </c>
      <c r="AV840" s="13" t="s">
        <v>174</v>
      </c>
      <c r="AW840" s="13" t="s">
        <v>37</v>
      </c>
      <c r="AX840" s="13" t="s">
        <v>73</v>
      </c>
      <c r="AY840" s="238" t="s">
        <v>138</v>
      </c>
    </row>
    <row r="841" spans="2:65" s="12" customFormat="1" ht="12" x14ac:dyDescent="0.3">
      <c r="B841" s="217"/>
      <c r="C841" s="218"/>
      <c r="D841" s="204" t="s">
        <v>150</v>
      </c>
      <c r="E841" s="219" t="s">
        <v>22</v>
      </c>
      <c r="F841" s="220" t="s">
        <v>1045</v>
      </c>
      <c r="G841" s="218"/>
      <c r="H841" s="221">
        <v>131.26599999999999</v>
      </c>
      <c r="I841" s="222"/>
      <c r="J841" s="218"/>
      <c r="K841" s="218"/>
      <c r="L841" s="223"/>
      <c r="M841" s="224"/>
      <c r="N841" s="225"/>
      <c r="O841" s="225"/>
      <c r="P841" s="225"/>
      <c r="Q841" s="225"/>
      <c r="R841" s="225"/>
      <c r="S841" s="225"/>
      <c r="T841" s="226"/>
      <c r="AT841" s="227" t="s">
        <v>150</v>
      </c>
      <c r="AU841" s="227" t="s">
        <v>81</v>
      </c>
      <c r="AV841" s="12" t="s">
        <v>81</v>
      </c>
      <c r="AW841" s="12" t="s">
        <v>37</v>
      </c>
      <c r="AX841" s="12" t="s">
        <v>24</v>
      </c>
      <c r="AY841" s="227" t="s">
        <v>138</v>
      </c>
    </row>
    <row r="842" spans="2:65" s="1" customFormat="1" ht="25.5" customHeight="1" x14ac:dyDescent="0.3">
      <c r="B842" s="41"/>
      <c r="C842" s="192" t="s">
        <v>1046</v>
      </c>
      <c r="D842" s="192" t="s">
        <v>141</v>
      </c>
      <c r="E842" s="193" t="s">
        <v>1047</v>
      </c>
      <c r="F842" s="194" t="s">
        <v>1048</v>
      </c>
      <c r="G842" s="195" t="s">
        <v>795</v>
      </c>
      <c r="H842" s="260"/>
      <c r="I842" s="197"/>
      <c r="J842" s="198">
        <f>ROUND(I842*H842,2)</f>
        <v>0</v>
      </c>
      <c r="K842" s="194" t="s">
        <v>145</v>
      </c>
      <c r="L842" s="61"/>
      <c r="M842" s="199" t="s">
        <v>22</v>
      </c>
      <c r="N842" s="200" t="s">
        <v>44</v>
      </c>
      <c r="O842" s="42"/>
      <c r="P842" s="201">
        <f>O842*H842</f>
        <v>0</v>
      </c>
      <c r="Q842" s="201">
        <v>0</v>
      </c>
      <c r="R842" s="201">
        <f>Q842*H842</f>
        <v>0</v>
      </c>
      <c r="S842" s="201">
        <v>0</v>
      </c>
      <c r="T842" s="202">
        <f>S842*H842</f>
        <v>0</v>
      </c>
      <c r="AR842" s="24" t="s">
        <v>289</v>
      </c>
      <c r="AT842" s="24" t="s">
        <v>141</v>
      </c>
      <c r="AU842" s="24" t="s">
        <v>81</v>
      </c>
      <c r="AY842" s="24" t="s">
        <v>138</v>
      </c>
      <c r="BE842" s="203">
        <f>IF(N842="základní",J842,0)</f>
        <v>0</v>
      </c>
      <c r="BF842" s="203">
        <f>IF(N842="snížená",J842,0)</f>
        <v>0</v>
      </c>
      <c r="BG842" s="203">
        <f>IF(N842="zákl. přenesená",J842,0)</f>
        <v>0</v>
      </c>
      <c r="BH842" s="203">
        <f>IF(N842="sníž. přenesená",J842,0)</f>
        <v>0</v>
      </c>
      <c r="BI842" s="203">
        <f>IF(N842="nulová",J842,0)</f>
        <v>0</v>
      </c>
      <c r="BJ842" s="24" t="s">
        <v>24</v>
      </c>
      <c r="BK842" s="203">
        <f>ROUND(I842*H842,2)</f>
        <v>0</v>
      </c>
      <c r="BL842" s="24" t="s">
        <v>289</v>
      </c>
      <c r="BM842" s="24" t="s">
        <v>1049</v>
      </c>
    </row>
    <row r="843" spans="2:65" s="1" customFormat="1" ht="108" x14ac:dyDescent="0.3">
      <c r="B843" s="41"/>
      <c r="C843" s="63"/>
      <c r="D843" s="204" t="s">
        <v>148</v>
      </c>
      <c r="E843" s="63"/>
      <c r="F843" s="205" t="s">
        <v>1050</v>
      </c>
      <c r="G843" s="63"/>
      <c r="H843" s="63"/>
      <c r="I843" s="163"/>
      <c r="J843" s="63"/>
      <c r="K843" s="63"/>
      <c r="L843" s="61"/>
      <c r="M843" s="206"/>
      <c r="N843" s="42"/>
      <c r="O843" s="42"/>
      <c r="P843" s="42"/>
      <c r="Q843" s="42"/>
      <c r="R843" s="42"/>
      <c r="S843" s="42"/>
      <c r="T843" s="78"/>
      <c r="AT843" s="24" t="s">
        <v>148</v>
      </c>
      <c r="AU843" s="24" t="s">
        <v>81</v>
      </c>
    </row>
    <row r="844" spans="2:65" s="10" customFormat="1" ht="29.85" customHeight="1" x14ac:dyDescent="0.35">
      <c r="B844" s="176"/>
      <c r="C844" s="177"/>
      <c r="D844" s="178" t="s">
        <v>72</v>
      </c>
      <c r="E844" s="190" t="s">
        <v>1051</v>
      </c>
      <c r="F844" s="190" t="s">
        <v>1052</v>
      </c>
      <c r="G844" s="177"/>
      <c r="H844" s="177"/>
      <c r="I844" s="180"/>
      <c r="J844" s="191">
        <f>BK844</f>
        <v>0</v>
      </c>
      <c r="K844" s="177"/>
      <c r="L844" s="182"/>
      <c r="M844" s="183"/>
      <c r="N844" s="184"/>
      <c r="O844" s="184"/>
      <c r="P844" s="185">
        <f>SUM(P845:P894)</f>
        <v>0</v>
      </c>
      <c r="Q844" s="184"/>
      <c r="R844" s="185">
        <f>SUM(R845:R894)</f>
        <v>4.7500000000000007E-3</v>
      </c>
      <c r="S844" s="184"/>
      <c r="T844" s="186">
        <f>SUM(T845:T894)</f>
        <v>0</v>
      </c>
      <c r="AR844" s="187" t="s">
        <v>81</v>
      </c>
      <c r="AT844" s="188" t="s">
        <v>72</v>
      </c>
      <c r="AU844" s="188" t="s">
        <v>24</v>
      </c>
      <c r="AY844" s="187" t="s">
        <v>138</v>
      </c>
      <c r="BK844" s="189">
        <f>SUM(BK845:BK894)</f>
        <v>0</v>
      </c>
    </row>
    <row r="845" spans="2:65" s="1" customFormat="1" ht="25.5" customHeight="1" x14ac:dyDescent="0.3">
      <c r="B845" s="41"/>
      <c r="C845" s="192" t="s">
        <v>1053</v>
      </c>
      <c r="D845" s="192" t="s">
        <v>141</v>
      </c>
      <c r="E845" s="193" t="s">
        <v>1054</v>
      </c>
      <c r="F845" s="194" t="s">
        <v>1055</v>
      </c>
      <c r="G845" s="195" t="s">
        <v>795</v>
      </c>
      <c r="H845" s="260"/>
      <c r="I845" s="197"/>
      <c r="J845" s="198">
        <f>ROUND(I845*H845,2)</f>
        <v>0</v>
      </c>
      <c r="K845" s="194" t="s">
        <v>145</v>
      </c>
      <c r="L845" s="61"/>
      <c r="M845" s="199" t="s">
        <v>22</v>
      </c>
      <c r="N845" s="200" t="s">
        <v>44</v>
      </c>
      <c r="O845" s="42"/>
      <c r="P845" s="201">
        <f>O845*H845</f>
        <v>0</v>
      </c>
      <c r="Q845" s="201">
        <v>0</v>
      </c>
      <c r="R845" s="201">
        <f>Q845*H845</f>
        <v>0</v>
      </c>
      <c r="S845" s="201">
        <v>0</v>
      </c>
      <c r="T845" s="202">
        <f>S845*H845</f>
        <v>0</v>
      </c>
      <c r="AR845" s="24" t="s">
        <v>289</v>
      </c>
      <c r="AT845" s="24" t="s">
        <v>141</v>
      </c>
      <c r="AU845" s="24" t="s">
        <v>81</v>
      </c>
      <c r="AY845" s="24" t="s">
        <v>138</v>
      </c>
      <c r="BE845" s="203">
        <f>IF(N845="základní",J845,0)</f>
        <v>0</v>
      </c>
      <c r="BF845" s="203">
        <f>IF(N845="snížená",J845,0)</f>
        <v>0</v>
      </c>
      <c r="BG845" s="203">
        <f>IF(N845="zákl. přenesená",J845,0)</f>
        <v>0</v>
      </c>
      <c r="BH845" s="203">
        <f>IF(N845="sníž. přenesená",J845,0)</f>
        <v>0</v>
      </c>
      <c r="BI845" s="203">
        <f>IF(N845="nulová",J845,0)</f>
        <v>0</v>
      </c>
      <c r="BJ845" s="24" t="s">
        <v>24</v>
      </c>
      <c r="BK845" s="203">
        <f>ROUND(I845*H845,2)</f>
        <v>0</v>
      </c>
      <c r="BL845" s="24" t="s">
        <v>289</v>
      </c>
      <c r="BM845" s="24" t="s">
        <v>1056</v>
      </c>
    </row>
    <row r="846" spans="2:65" s="1" customFormat="1" ht="108" x14ac:dyDescent="0.3">
      <c r="B846" s="41"/>
      <c r="C846" s="63"/>
      <c r="D846" s="204" t="s">
        <v>148</v>
      </c>
      <c r="E846" s="63"/>
      <c r="F846" s="205" t="s">
        <v>1057</v>
      </c>
      <c r="G846" s="63"/>
      <c r="H846" s="63"/>
      <c r="I846" s="163"/>
      <c r="J846" s="63"/>
      <c r="K846" s="63"/>
      <c r="L846" s="61"/>
      <c r="M846" s="206"/>
      <c r="N846" s="42"/>
      <c r="O846" s="42"/>
      <c r="P846" s="42"/>
      <c r="Q846" s="42"/>
      <c r="R846" s="42"/>
      <c r="S846" s="42"/>
      <c r="T846" s="78"/>
      <c r="AT846" s="24" t="s">
        <v>148</v>
      </c>
      <c r="AU846" s="24" t="s">
        <v>81</v>
      </c>
    </row>
    <row r="847" spans="2:65" s="1" customFormat="1" ht="16.5" customHeight="1" x14ac:dyDescent="0.3">
      <c r="B847" s="41"/>
      <c r="C847" s="192" t="s">
        <v>1058</v>
      </c>
      <c r="D847" s="192" t="s">
        <v>141</v>
      </c>
      <c r="E847" s="193" t="s">
        <v>1059</v>
      </c>
      <c r="F847" s="194" t="s">
        <v>1060</v>
      </c>
      <c r="G847" s="195" t="s">
        <v>292</v>
      </c>
      <c r="H847" s="196">
        <v>1</v>
      </c>
      <c r="I847" s="197"/>
      <c r="J847" s="198">
        <f>ROUND(I847*H847,2)</f>
        <v>0</v>
      </c>
      <c r="K847" s="194" t="s">
        <v>22</v>
      </c>
      <c r="L847" s="61"/>
      <c r="M847" s="199" t="s">
        <v>22</v>
      </c>
      <c r="N847" s="200" t="s">
        <v>44</v>
      </c>
      <c r="O847" s="42"/>
      <c r="P847" s="201">
        <f>O847*H847</f>
        <v>0</v>
      </c>
      <c r="Q847" s="201">
        <v>2.5000000000000001E-4</v>
      </c>
      <c r="R847" s="201">
        <f>Q847*H847</f>
        <v>2.5000000000000001E-4</v>
      </c>
      <c r="S847" s="201">
        <v>0</v>
      </c>
      <c r="T847" s="202">
        <f>S847*H847</f>
        <v>0</v>
      </c>
      <c r="AR847" s="24" t="s">
        <v>289</v>
      </c>
      <c r="AT847" s="24" t="s">
        <v>141</v>
      </c>
      <c r="AU847" s="24" t="s">
        <v>81</v>
      </c>
      <c r="AY847" s="24" t="s">
        <v>138</v>
      </c>
      <c r="BE847" s="203">
        <f>IF(N847="základní",J847,0)</f>
        <v>0</v>
      </c>
      <c r="BF847" s="203">
        <f>IF(N847="snížená",J847,0)</f>
        <v>0</v>
      </c>
      <c r="BG847" s="203">
        <f>IF(N847="zákl. přenesená",J847,0)</f>
        <v>0</v>
      </c>
      <c r="BH847" s="203">
        <f>IF(N847="sníž. přenesená",J847,0)</f>
        <v>0</v>
      </c>
      <c r="BI847" s="203">
        <f>IF(N847="nulová",J847,0)</f>
        <v>0</v>
      </c>
      <c r="BJ847" s="24" t="s">
        <v>24</v>
      </c>
      <c r="BK847" s="203">
        <f>ROUND(I847*H847,2)</f>
        <v>0</v>
      </c>
      <c r="BL847" s="24" t="s">
        <v>289</v>
      </c>
      <c r="BM847" s="24" t="s">
        <v>1061</v>
      </c>
    </row>
    <row r="848" spans="2:65" s="11" customFormat="1" ht="12" x14ac:dyDescent="0.3">
      <c r="B848" s="207"/>
      <c r="C848" s="208"/>
      <c r="D848" s="204" t="s">
        <v>150</v>
      </c>
      <c r="E848" s="209" t="s">
        <v>22</v>
      </c>
      <c r="F848" s="210" t="s">
        <v>1062</v>
      </c>
      <c r="G848" s="208"/>
      <c r="H848" s="209" t="s">
        <v>22</v>
      </c>
      <c r="I848" s="211"/>
      <c r="J848" s="208"/>
      <c r="K848" s="208"/>
      <c r="L848" s="212"/>
      <c r="M848" s="213"/>
      <c r="N848" s="214"/>
      <c r="O848" s="214"/>
      <c r="P848" s="214"/>
      <c r="Q848" s="214"/>
      <c r="R848" s="214"/>
      <c r="S848" s="214"/>
      <c r="T848" s="215"/>
      <c r="AT848" s="216" t="s">
        <v>150</v>
      </c>
      <c r="AU848" s="216" t="s">
        <v>81</v>
      </c>
      <c r="AV848" s="11" t="s">
        <v>24</v>
      </c>
      <c r="AW848" s="11" t="s">
        <v>37</v>
      </c>
      <c r="AX848" s="11" t="s">
        <v>73</v>
      </c>
      <c r="AY848" s="216" t="s">
        <v>138</v>
      </c>
    </row>
    <row r="849" spans="2:65" s="12" customFormat="1" ht="12" x14ac:dyDescent="0.3">
      <c r="B849" s="217"/>
      <c r="C849" s="218"/>
      <c r="D849" s="204" t="s">
        <v>150</v>
      </c>
      <c r="E849" s="219" t="s">
        <v>22</v>
      </c>
      <c r="F849" s="220" t="s">
        <v>24</v>
      </c>
      <c r="G849" s="218"/>
      <c r="H849" s="221">
        <v>1</v>
      </c>
      <c r="I849" s="222"/>
      <c r="J849" s="218"/>
      <c r="K849" s="218"/>
      <c r="L849" s="223"/>
      <c r="M849" s="224"/>
      <c r="N849" s="225"/>
      <c r="O849" s="225"/>
      <c r="P849" s="225"/>
      <c r="Q849" s="225"/>
      <c r="R849" s="225"/>
      <c r="S849" s="225"/>
      <c r="T849" s="226"/>
      <c r="AT849" s="227" t="s">
        <v>150</v>
      </c>
      <c r="AU849" s="227" t="s">
        <v>81</v>
      </c>
      <c r="AV849" s="12" t="s">
        <v>81</v>
      </c>
      <c r="AW849" s="12" t="s">
        <v>37</v>
      </c>
      <c r="AX849" s="12" t="s">
        <v>73</v>
      </c>
      <c r="AY849" s="227" t="s">
        <v>138</v>
      </c>
    </row>
    <row r="850" spans="2:65" s="13" customFormat="1" ht="12" x14ac:dyDescent="0.3">
      <c r="B850" s="228"/>
      <c r="C850" s="229"/>
      <c r="D850" s="204" t="s">
        <v>150</v>
      </c>
      <c r="E850" s="230" t="s">
        <v>22</v>
      </c>
      <c r="F850" s="231" t="s">
        <v>173</v>
      </c>
      <c r="G850" s="229"/>
      <c r="H850" s="232">
        <v>1</v>
      </c>
      <c r="I850" s="233"/>
      <c r="J850" s="229"/>
      <c r="K850" s="229"/>
      <c r="L850" s="234"/>
      <c r="M850" s="235"/>
      <c r="N850" s="236"/>
      <c r="O850" s="236"/>
      <c r="P850" s="236"/>
      <c r="Q850" s="236"/>
      <c r="R850" s="236"/>
      <c r="S850" s="236"/>
      <c r="T850" s="237"/>
      <c r="AT850" s="238" t="s">
        <v>150</v>
      </c>
      <c r="AU850" s="238" t="s">
        <v>81</v>
      </c>
      <c r="AV850" s="13" t="s">
        <v>174</v>
      </c>
      <c r="AW850" s="13" t="s">
        <v>37</v>
      </c>
      <c r="AX850" s="13" t="s">
        <v>24</v>
      </c>
      <c r="AY850" s="238" t="s">
        <v>138</v>
      </c>
    </row>
    <row r="851" spans="2:65" s="1" customFormat="1" ht="25.5" customHeight="1" x14ac:dyDescent="0.3">
      <c r="B851" s="41"/>
      <c r="C851" s="192" t="s">
        <v>1063</v>
      </c>
      <c r="D851" s="192" t="s">
        <v>141</v>
      </c>
      <c r="E851" s="193" t="s">
        <v>1064</v>
      </c>
      <c r="F851" s="194" t="s">
        <v>1065</v>
      </c>
      <c r="G851" s="195" t="s">
        <v>292</v>
      </c>
      <c r="H851" s="196">
        <v>3</v>
      </c>
      <c r="I851" s="197"/>
      <c r="J851" s="198">
        <f>ROUND(I851*H851,2)</f>
        <v>0</v>
      </c>
      <c r="K851" s="194" t="s">
        <v>22</v>
      </c>
      <c r="L851" s="61"/>
      <c r="M851" s="199" t="s">
        <v>22</v>
      </c>
      <c r="N851" s="200" t="s">
        <v>44</v>
      </c>
      <c r="O851" s="42"/>
      <c r="P851" s="201">
        <f>O851*H851</f>
        <v>0</v>
      </c>
      <c r="Q851" s="201">
        <v>2.5000000000000001E-4</v>
      </c>
      <c r="R851" s="201">
        <f>Q851*H851</f>
        <v>7.5000000000000002E-4</v>
      </c>
      <c r="S851" s="201">
        <v>0</v>
      </c>
      <c r="T851" s="202">
        <f>S851*H851</f>
        <v>0</v>
      </c>
      <c r="AR851" s="24" t="s">
        <v>289</v>
      </c>
      <c r="AT851" s="24" t="s">
        <v>141</v>
      </c>
      <c r="AU851" s="24" t="s">
        <v>81</v>
      </c>
      <c r="AY851" s="24" t="s">
        <v>138</v>
      </c>
      <c r="BE851" s="203">
        <f>IF(N851="základní",J851,0)</f>
        <v>0</v>
      </c>
      <c r="BF851" s="203">
        <f>IF(N851="snížená",J851,0)</f>
        <v>0</v>
      </c>
      <c r="BG851" s="203">
        <f>IF(N851="zákl. přenesená",J851,0)</f>
        <v>0</v>
      </c>
      <c r="BH851" s="203">
        <f>IF(N851="sníž. přenesená",J851,0)</f>
        <v>0</v>
      </c>
      <c r="BI851" s="203">
        <f>IF(N851="nulová",J851,0)</f>
        <v>0</v>
      </c>
      <c r="BJ851" s="24" t="s">
        <v>24</v>
      </c>
      <c r="BK851" s="203">
        <f>ROUND(I851*H851,2)</f>
        <v>0</v>
      </c>
      <c r="BL851" s="24" t="s">
        <v>289</v>
      </c>
      <c r="BM851" s="24" t="s">
        <v>1066</v>
      </c>
    </row>
    <row r="852" spans="2:65" s="11" customFormat="1" ht="12" x14ac:dyDescent="0.3">
      <c r="B852" s="207"/>
      <c r="C852" s="208"/>
      <c r="D852" s="204" t="s">
        <v>150</v>
      </c>
      <c r="E852" s="209" t="s">
        <v>22</v>
      </c>
      <c r="F852" s="210" t="s">
        <v>1067</v>
      </c>
      <c r="G852" s="208"/>
      <c r="H852" s="209" t="s">
        <v>22</v>
      </c>
      <c r="I852" s="211"/>
      <c r="J852" s="208"/>
      <c r="K852" s="208"/>
      <c r="L852" s="212"/>
      <c r="M852" s="213"/>
      <c r="N852" s="214"/>
      <c r="O852" s="214"/>
      <c r="P852" s="214"/>
      <c r="Q852" s="214"/>
      <c r="R852" s="214"/>
      <c r="S852" s="214"/>
      <c r="T852" s="215"/>
      <c r="AT852" s="216" t="s">
        <v>150</v>
      </c>
      <c r="AU852" s="216" t="s">
        <v>81</v>
      </c>
      <c r="AV852" s="11" t="s">
        <v>24</v>
      </c>
      <c r="AW852" s="11" t="s">
        <v>37</v>
      </c>
      <c r="AX852" s="11" t="s">
        <v>73</v>
      </c>
      <c r="AY852" s="216" t="s">
        <v>138</v>
      </c>
    </row>
    <row r="853" spans="2:65" s="12" customFormat="1" ht="12" x14ac:dyDescent="0.3">
      <c r="B853" s="217"/>
      <c r="C853" s="218"/>
      <c r="D853" s="204" t="s">
        <v>150</v>
      </c>
      <c r="E853" s="219" t="s">
        <v>22</v>
      </c>
      <c r="F853" s="220" t="s">
        <v>174</v>
      </c>
      <c r="G853" s="218"/>
      <c r="H853" s="221">
        <v>3</v>
      </c>
      <c r="I853" s="222"/>
      <c r="J853" s="218"/>
      <c r="K853" s="218"/>
      <c r="L853" s="223"/>
      <c r="M853" s="224"/>
      <c r="N853" s="225"/>
      <c r="O853" s="225"/>
      <c r="P853" s="225"/>
      <c r="Q853" s="225"/>
      <c r="R853" s="225"/>
      <c r="S853" s="225"/>
      <c r="T853" s="226"/>
      <c r="AT853" s="227" t="s">
        <v>150</v>
      </c>
      <c r="AU853" s="227" t="s">
        <v>81</v>
      </c>
      <c r="AV853" s="12" t="s">
        <v>81</v>
      </c>
      <c r="AW853" s="12" t="s">
        <v>37</v>
      </c>
      <c r="AX853" s="12" t="s">
        <v>73</v>
      </c>
      <c r="AY853" s="227" t="s">
        <v>138</v>
      </c>
    </row>
    <row r="854" spans="2:65" s="13" customFormat="1" ht="12" x14ac:dyDescent="0.3">
      <c r="B854" s="228"/>
      <c r="C854" s="229"/>
      <c r="D854" s="204" t="s">
        <v>150</v>
      </c>
      <c r="E854" s="230" t="s">
        <v>22</v>
      </c>
      <c r="F854" s="231" t="s">
        <v>173</v>
      </c>
      <c r="G854" s="229"/>
      <c r="H854" s="232">
        <v>3</v>
      </c>
      <c r="I854" s="233"/>
      <c r="J854" s="229"/>
      <c r="K854" s="229"/>
      <c r="L854" s="234"/>
      <c r="M854" s="235"/>
      <c r="N854" s="236"/>
      <c r="O854" s="236"/>
      <c r="P854" s="236"/>
      <c r="Q854" s="236"/>
      <c r="R854" s="236"/>
      <c r="S854" s="236"/>
      <c r="T854" s="237"/>
      <c r="AT854" s="238" t="s">
        <v>150</v>
      </c>
      <c r="AU854" s="238" t="s">
        <v>81</v>
      </c>
      <c r="AV854" s="13" t="s">
        <v>174</v>
      </c>
      <c r="AW854" s="13" t="s">
        <v>37</v>
      </c>
      <c r="AX854" s="13" t="s">
        <v>24</v>
      </c>
      <c r="AY854" s="238" t="s">
        <v>138</v>
      </c>
    </row>
    <row r="855" spans="2:65" s="1" customFormat="1" ht="25.5" customHeight="1" x14ac:dyDescent="0.3">
      <c r="B855" s="41"/>
      <c r="C855" s="192" t="s">
        <v>1068</v>
      </c>
      <c r="D855" s="192" t="s">
        <v>141</v>
      </c>
      <c r="E855" s="193" t="s">
        <v>1069</v>
      </c>
      <c r="F855" s="194" t="s">
        <v>1065</v>
      </c>
      <c r="G855" s="195" t="s">
        <v>292</v>
      </c>
      <c r="H855" s="196">
        <v>1</v>
      </c>
      <c r="I855" s="197"/>
      <c r="J855" s="198">
        <f>ROUND(I855*H855,2)</f>
        <v>0</v>
      </c>
      <c r="K855" s="194" t="s">
        <v>22</v>
      </c>
      <c r="L855" s="61"/>
      <c r="M855" s="199" t="s">
        <v>22</v>
      </c>
      <c r="N855" s="200" t="s">
        <v>44</v>
      </c>
      <c r="O855" s="42"/>
      <c r="P855" s="201">
        <f>O855*H855</f>
        <v>0</v>
      </c>
      <c r="Q855" s="201">
        <v>2.5000000000000001E-4</v>
      </c>
      <c r="R855" s="201">
        <f>Q855*H855</f>
        <v>2.5000000000000001E-4</v>
      </c>
      <c r="S855" s="201">
        <v>0</v>
      </c>
      <c r="T855" s="202">
        <f>S855*H855</f>
        <v>0</v>
      </c>
      <c r="AR855" s="24" t="s">
        <v>289</v>
      </c>
      <c r="AT855" s="24" t="s">
        <v>141</v>
      </c>
      <c r="AU855" s="24" t="s">
        <v>81</v>
      </c>
      <c r="AY855" s="24" t="s">
        <v>138</v>
      </c>
      <c r="BE855" s="203">
        <f>IF(N855="základní",J855,0)</f>
        <v>0</v>
      </c>
      <c r="BF855" s="203">
        <f>IF(N855="snížená",J855,0)</f>
        <v>0</v>
      </c>
      <c r="BG855" s="203">
        <f>IF(N855="zákl. přenesená",J855,0)</f>
        <v>0</v>
      </c>
      <c r="BH855" s="203">
        <f>IF(N855="sníž. přenesená",J855,0)</f>
        <v>0</v>
      </c>
      <c r="BI855" s="203">
        <f>IF(N855="nulová",J855,0)</f>
        <v>0</v>
      </c>
      <c r="BJ855" s="24" t="s">
        <v>24</v>
      </c>
      <c r="BK855" s="203">
        <f>ROUND(I855*H855,2)</f>
        <v>0</v>
      </c>
      <c r="BL855" s="24" t="s">
        <v>289</v>
      </c>
      <c r="BM855" s="24" t="s">
        <v>1070</v>
      </c>
    </row>
    <row r="856" spans="2:65" s="11" customFormat="1" ht="12" x14ac:dyDescent="0.3">
      <c r="B856" s="207"/>
      <c r="C856" s="208"/>
      <c r="D856" s="204" t="s">
        <v>150</v>
      </c>
      <c r="E856" s="209" t="s">
        <v>22</v>
      </c>
      <c r="F856" s="210" t="s">
        <v>1067</v>
      </c>
      <c r="G856" s="208"/>
      <c r="H856" s="209" t="s">
        <v>22</v>
      </c>
      <c r="I856" s="211"/>
      <c r="J856" s="208"/>
      <c r="K856" s="208"/>
      <c r="L856" s="212"/>
      <c r="M856" s="213"/>
      <c r="N856" s="214"/>
      <c r="O856" s="214"/>
      <c r="P856" s="214"/>
      <c r="Q856" s="214"/>
      <c r="R856" s="214"/>
      <c r="S856" s="214"/>
      <c r="T856" s="215"/>
      <c r="AT856" s="216" t="s">
        <v>150</v>
      </c>
      <c r="AU856" s="216" t="s">
        <v>81</v>
      </c>
      <c r="AV856" s="11" t="s">
        <v>24</v>
      </c>
      <c r="AW856" s="11" t="s">
        <v>37</v>
      </c>
      <c r="AX856" s="11" t="s">
        <v>73</v>
      </c>
      <c r="AY856" s="216" t="s">
        <v>138</v>
      </c>
    </row>
    <row r="857" spans="2:65" s="12" customFormat="1" ht="12" x14ac:dyDescent="0.3">
      <c r="B857" s="217"/>
      <c r="C857" s="218"/>
      <c r="D857" s="204" t="s">
        <v>150</v>
      </c>
      <c r="E857" s="219" t="s">
        <v>22</v>
      </c>
      <c r="F857" s="220" t="s">
        <v>24</v>
      </c>
      <c r="G857" s="218"/>
      <c r="H857" s="221">
        <v>1</v>
      </c>
      <c r="I857" s="222"/>
      <c r="J857" s="218"/>
      <c r="K857" s="218"/>
      <c r="L857" s="223"/>
      <c r="M857" s="224"/>
      <c r="N857" s="225"/>
      <c r="O857" s="225"/>
      <c r="P857" s="225"/>
      <c r="Q857" s="225"/>
      <c r="R857" s="225"/>
      <c r="S857" s="225"/>
      <c r="T857" s="226"/>
      <c r="AT857" s="227" t="s">
        <v>150</v>
      </c>
      <c r="AU857" s="227" t="s">
        <v>81</v>
      </c>
      <c r="AV857" s="12" t="s">
        <v>81</v>
      </c>
      <c r="AW857" s="12" t="s">
        <v>37</v>
      </c>
      <c r="AX857" s="12" t="s">
        <v>73</v>
      </c>
      <c r="AY857" s="227" t="s">
        <v>138</v>
      </c>
    </row>
    <row r="858" spans="2:65" s="13" customFormat="1" ht="12" x14ac:dyDescent="0.3">
      <c r="B858" s="228"/>
      <c r="C858" s="229"/>
      <c r="D858" s="204" t="s">
        <v>150</v>
      </c>
      <c r="E858" s="230" t="s">
        <v>22</v>
      </c>
      <c r="F858" s="231" t="s">
        <v>173</v>
      </c>
      <c r="G858" s="229"/>
      <c r="H858" s="232">
        <v>1</v>
      </c>
      <c r="I858" s="233"/>
      <c r="J858" s="229"/>
      <c r="K858" s="229"/>
      <c r="L858" s="234"/>
      <c r="M858" s="235"/>
      <c r="N858" s="236"/>
      <c r="O858" s="236"/>
      <c r="P858" s="236"/>
      <c r="Q858" s="236"/>
      <c r="R858" s="236"/>
      <c r="S858" s="236"/>
      <c r="T858" s="237"/>
      <c r="AT858" s="238" t="s">
        <v>150</v>
      </c>
      <c r="AU858" s="238" t="s">
        <v>81</v>
      </c>
      <c r="AV858" s="13" t="s">
        <v>174</v>
      </c>
      <c r="AW858" s="13" t="s">
        <v>37</v>
      </c>
      <c r="AX858" s="13" t="s">
        <v>24</v>
      </c>
      <c r="AY858" s="238" t="s">
        <v>138</v>
      </c>
    </row>
    <row r="859" spans="2:65" s="1" customFormat="1" ht="25.5" customHeight="1" x14ac:dyDescent="0.3">
      <c r="B859" s="41"/>
      <c r="C859" s="192" t="s">
        <v>1071</v>
      </c>
      <c r="D859" s="192" t="s">
        <v>141</v>
      </c>
      <c r="E859" s="193" t="s">
        <v>1072</v>
      </c>
      <c r="F859" s="194" t="s">
        <v>1073</v>
      </c>
      <c r="G859" s="195" t="s">
        <v>292</v>
      </c>
      <c r="H859" s="196">
        <v>1</v>
      </c>
      <c r="I859" s="197"/>
      <c r="J859" s="198">
        <f>ROUND(I859*H859,2)</f>
        <v>0</v>
      </c>
      <c r="K859" s="194" t="s">
        <v>22</v>
      </c>
      <c r="L859" s="61"/>
      <c r="M859" s="199" t="s">
        <v>22</v>
      </c>
      <c r="N859" s="200" t="s">
        <v>44</v>
      </c>
      <c r="O859" s="42"/>
      <c r="P859" s="201">
        <f>O859*H859</f>
        <v>0</v>
      </c>
      <c r="Q859" s="201">
        <v>2.5000000000000001E-4</v>
      </c>
      <c r="R859" s="201">
        <f>Q859*H859</f>
        <v>2.5000000000000001E-4</v>
      </c>
      <c r="S859" s="201">
        <v>0</v>
      </c>
      <c r="T859" s="202">
        <f>S859*H859</f>
        <v>0</v>
      </c>
      <c r="AR859" s="24" t="s">
        <v>289</v>
      </c>
      <c r="AT859" s="24" t="s">
        <v>141</v>
      </c>
      <c r="AU859" s="24" t="s">
        <v>81</v>
      </c>
      <c r="AY859" s="24" t="s">
        <v>138</v>
      </c>
      <c r="BE859" s="203">
        <f>IF(N859="základní",J859,0)</f>
        <v>0</v>
      </c>
      <c r="BF859" s="203">
        <f>IF(N859="snížená",J859,0)</f>
        <v>0</v>
      </c>
      <c r="BG859" s="203">
        <f>IF(N859="zákl. přenesená",J859,0)</f>
        <v>0</v>
      </c>
      <c r="BH859" s="203">
        <f>IF(N859="sníž. přenesená",J859,0)</f>
        <v>0</v>
      </c>
      <c r="BI859" s="203">
        <f>IF(N859="nulová",J859,0)</f>
        <v>0</v>
      </c>
      <c r="BJ859" s="24" t="s">
        <v>24</v>
      </c>
      <c r="BK859" s="203">
        <f>ROUND(I859*H859,2)</f>
        <v>0</v>
      </c>
      <c r="BL859" s="24" t="s">
        <v>289</v>
      </c>
      <c r="BM859" s="24" t="s">
        <v>1074</v>
      </c>
    </row>
    <row r="860" spans="2:65" s="11" customFormat="1" ht="12" x14ac:dyDescent="0.3">
      <c r="B860" s="207"/>
      <c r="C860" s="208"/>
      <c r="D860" s="204" t="s">
        <v>150</v>
      </c>
      <c r="E860" s="209" t="s">
        <v>22</v>
      </c>
      <c r="F860" s="210" t="s">
        <v>1067</v>
      </c>
      <c r="G860" s="208"/>
      <c r="H860" s="209" t="s">
        <v>22</v>
      </c>
      <c r="I860" s="211"/>
      <c r="J860" s="208"/>
      <c r="K860" s="208"/>
      <c r="L860" s="212"/>
      <c r="M860" s="213"/>
      <c r="N860" s="214"/>
      <c r="O860" s="214"/>
      <c r="P860" s="214"/>
      <c r="Q860" s="214"/>
      <c r="R860" s="214"/>
      <c r="S860" s="214"/>
      <c r="T860" s="215"/>
      <c r="AT860" s="216" t="s">
        <v>150</v>
      </c>
      <c r="AU860" s="216" t="s">
        <v>81</v>
      </c>
      <c r="AV860" s="11" t="s">
        <v>24</v>
      </c>
      <c r="AW860" s="11" t="s">
        <v>37</v>
      </c>
      <c r="AX860" s="11" t="s">
        <v>73</v>
      </c>
      <c r="AY860" s="216" t="s">
        <v>138</v>
      </c>
    </row>
    <row r="861" spans="2:65" s="12" customFormat="1" ht="12" x14ac:dyDescent="0.3">
      <c r="B861" s="217"/>
      <c r="C861" s="218"/>
      <c r="D861" s="204" t="s">
        <v>150</v>
      </c>
      <c r="E861" s="219" t="s">
        <v>22</v>
      </c>
      <c r="F861" s="220" t="s">
        <v>24</v>
      </c>
      <c r="G861" s="218"/>
      <c r="H861" s="221">
        <v>1</v>
      </c>
      <c r="I861" s="222"/>
      <c r="J861" s="218"/>
      <c r="K861" s="218"/>
      <c r="L861" s="223"/>
      <c r="M861" s="224"/>
      <c r="N861" s="225"/>
      <c r="O861" s="225"/>
      <c r="P861" s="225"/>
      <c r="Q861" s="225"/>
      <c r="R861" s="225"/>
      <c r="S861" s="225"/>
      <c r="T861" s="226"/>
      <c r="AT861" s="227" t="s">
        <v>150</v>
      </c>
      <c r="AU861" s="227" t="s">
        <v>81</v>
      </c>
      <c r="AV861" s="12" t="s">
        <v>81</v>
      </c>
      <c r="AW861" s="12" t="s">
        <v>37</v>
      </c>
      <c r="AX861" s="12" t="s">
        <v>73</v>
      </c>
      <c r="AY861" s="227" t="s">
        <v>138</v>
      </c>
    </row>
    <row r="862" spans="2:65" s="13" customFormat="1" ht="12" x14ac:dyDescent="0.3">
      <c r="B862" s="228"/>
      <c r="C862" s="229"/>
      <c r="D862" s="204" t="s">
        <v>150</v>
      </c>
      <c r="E862" s="230" t="s">
        <v>22</v>
      </c>
      <c r="F862" s="231" t="s">
        <v>173</v>
      </c>
      <c r="G862" s="229"/>
      <c r="H862" s="232">
        <v>1</v>
      </c>
      <c r="I862" s="233"/>
      <c r="J862" s="229"/>
      <c r="K862" s="229"/>
      <c r="L862" s="234"/>
      <c r="M862" s="235"/>
      <c r="N862" s="236"/>
      <c r="O862" s="236"/>
      <c r="P862" s="236"/>
      <c r="Q862" s="236"/>
      <c r="R862" s="236"/>
      <c r="S862" s="236"/>
      <c r="T862" s="237"/>
      <c r="AT862" s="238" t="s">
        <v>150</v>
      </c>
      <c r="AU862" s="238" t="s">
        <v>81</v>
      </c>
      <c r="AV862" s="13" t="s">
        <v>174</v>
      </c>
      <c r="AW862" s="13" t="s">
        <v>37</v>
      </c>
      <c r="AX862" s="13" t="s">
        <v>24</v>
      </c>
      <c r="AY862" s="238" t="s">
        <v>138</v>
      </c>
    </row>
    <row r="863" spans="2:65" s="1" customFormat="1" ht="25.5" customHeight="1" x14ac:dyDescent="0.3">
      <c r="B863" s="41"/>
      <c r="C863" s="192" t="s">
        <v>1075</v>
      </c>
      <c r="D863" s="192" t="s">
        <v>141</v>
      </c>
      <c r="E863" s="193" t="s">
        <v>1076</v>
      </c>
      <c r="F863" s="194" t="s">
        <v>1073</v>
      </c>
      <c r="G863" s="195" t="s">
        <v>292</v>
      </c>
      <c r="H863" s="196">
        <v>1</v>
      </c>
      <c r="I863" s="197"/>
      <c r="J863" s="198">
        <f>ROUND(I863*H863,2)</f>
        <v>0</v>
      </c>
      <c r="K863" s="194" t="s">
        <v>22</v>
      </c>
      <c r="L863" s="61"/>
      <c r="M863" s="199" t="s">
        <v>22</v>
      </c>
      <c r="N863" s="200" t="s">
        <v>44</v>
      </c>
      <c r="O863" s="42"/>
      <c r="P863" s="201">
        <f>O863*H863</f>
        <v>0</v>
      </c>
      <c r="Q863" s="201">
        <v>2.5000000000000001E-4</v>
      </c>
      <c r="R863" s="201">
        <f>Q863*H863</f>
        <v>2.5000000000000001E-4</v>
      </c>
      <c r="S863" s="201">
        <v>0</v>
      </c>
      <c r="T863" s="202">
        <f>S863*H863</f>
        <v>0</v>
      </c>
      <c r="AR863" s="24" t="s">
        <v>289</v>
      </c>
      <c r="AT863" s="24" t="s">
        <v>141</v>
      </c>
      <c r="AU863" s="24" t="s">
        <v>81</v>
      </c>
      <c r="AY863" s="24" t="s">
        <v>138</v>
      </c>
      <c r="BE863" s="203">
        <f>IF(N863="základní",J863,0)</f>
        <v>0</v>
      </c>
      <c r="BF863" s="203">
        <f>IF(N863="snížená",J863,0)</f>
        <v>0</v>
      </c>
      <c r="BG863" s="203">
        <f>IF(N863="zákl. přenesená",J863,0)</f>
        <v>0</v>
      </c>
      <c r="BH863" s="203">
        <f>IF(N863="sníž. přenesená",J863,0)</f>
        <v>0</v>
      </c>
      <c r="BI863" s="203">
        <f>IF(N863="nulová",J863,0)</f>
        <v>0</v>
      </c>
      <c r="BJ863" s="24" t="s">
        <v>24</v>
      </c>
      <c r="BK863" s="203">
        <f>ROUND(I863*H863,2)</f>
        <v>0</v>
      </c>
      <c r="BL863" s="24" t="s">
        <v>289</v>
      </c>
      <c r="BM863" s="24" t="s">
        <v>1077</v>
      </c>
    </row>
    <row r="864" spans="2:65" s="11" customFormat="1" ht="12" x14ac:dyDescent="0.3">
      <c r="B864" s="207"/>
      <c r="C864" s="208"/>
      <c r="D864" s="204" t="s">
        <v>150</v>
      </c>
      <c r="E864" s="209" t="s">
        <v>22</v>
      </c>
      <c r="F864" s="210" t="s">
        <v>1067</v>
      </c>
      <c r="G864" s="208"/>
      <c r="H864" s="209" t="s">
        <v>22</v>
      </c>
      <c r="I864" s="211"/>
      <c r="J864" s="208"/>
      <c r="K864" s="208"/>
      <c r="L864" s="212"/>
      <c r="M864" s="213"/>
      <c r="N864" s="214"/>
      <c r="O864" s="214"/>
      <c r="P864" s="214"/>
      <c r="Q864" s="214"/>
      <c r="R864" s="214"/>
      <c r="S864" s="214"/>
      <c r="T864" s="215"/>
      <c r="AT864" s="216" t="s">
        <v>150</v>
      </c>
      <c r="AU864" s="216" t="s">
        <v>81</v>
      </c>
      <c r="AV864" s="11" t="s">
        <v>24</v>
      </c>
      <c r="AW864" s="11" t="s">
        <v>37</v>
      </c>
      <c r="AX864" s="11" t="s">
        <v>73</v>
      </c>
      <c r="AY864" s="216" t="s">
        <v>138</v>
      </c>
    </row>
    <row r="865" spans="2:65" s="12" customFormat="1" ht="12" x14ac:dyDescent="0.3">
      <c r="B865" s="217"/>
      <c r="C865" s="218"/>
      <c r="D865" s="204" t="s">
        <v>150</v>
      </c>
      <c r="E865" s="219" t="s">
        <v>22</v>
      </c>
      <c r="F865" s="220" t="s">
        <v>24</v>
      </c>
      <c r="G865" s="218"/>
      <c r="H865" s="221">
        <v>1</v>
      </c>
      <c r="I865" s="222"/>
      <c r="J865" s="218"/>
      <c r="K865" s="218"/>
      <c r="L865" s="223"/>
      <c r="M865" s="224"/>
      <c r="N865" s="225"/>
      <c r="O865" s="225"/>
      <c r="P865" s="225"/>
      <c r="Q865" s="225"/>
      <c r="R865" s="225"/>
      <c r="S865" s="225"/>
      <c r="T865" s="226"/>
      <c r="AT865" s="227" t="s">
        <v>150</v>
      </c>
      <c r="AU865" s="227" t="s">
        <v>81</v>
      </c>
      <c r="AV865" s="12" t="s">
        <v>81</v>
      </c>
      <c r="AW865" s="12" t="s">
        <v>37</v>
      </c>
      <c r="AX865" s="12" t="s">
        <v>73</v>
      </c>
      <c r="AY865" s="227" t="s">
        <v>138</v>
      </c>
    </row>
    <row r="866" spans="2:65" s="13" customFormat="1" ht="12" x14ac:dyDescent="0.3">
      <c r="B866" s="228"/>
      <c r="C866" s="229"/>
      <c r="D866" s="204" t="s">
        <v>150</v>
      </c>
      <c r="E866" s="230" t="s">
        <v>22</v>
      </c>
      <c r="F866" s="231" t="s">
        <v>173</v>
      </c>
      <c r="G866" s="229"/>
      <c r="H866" s="232">
        <v>1</v>
      </c>
      <c r="I866" s="233"/>
      <c r="J866" s="229"/>
      <c r="K866" s="229"/>
      <c r="L866" s="234"/>
      <c r="M866" s="235"/>
      <c r="N866" s="236"/>
      <c r="O866" s="236"/>
      <c r="P866" s="236"/>
      <c r="Q866" s="236"/>
      <c r="R866" s="236"/>
      <c r="S866" s="236"/>
      <c r="T866" s="237"/>
      <c r="AT866" s="238" t="s">
        <v>150</v>
      </c>
      <c r="AU866" s="238" t="s">
        <v>81</v>
      </c>
      <c r="AV866" s="13" t="s">
        <v>174</v>
      </c>
      <c r="AW866" s="13" t="s">
        <v>37</v>
      </c>
      <c r="AX866" s="13" t="s">
        <v>24</v>
      </c>
      <c r="AY866" s="238" t="s">
        <v>138</v>
      </c>
    </row>
    <row r="867" spans="2:65" s="1" customFormat="1" ht="16.5" customHeight="1" x14ac:dyDescent="0.3">
      <c r="B867" s="41"/>
      <c r="C867" s="192" t="s">
        <v>1078</v>
      </c>
      <c r="D867" s="192" t="s">
        <v>141</v>
      </c>
      <c r="E867" s="193" t="s">
        <v>1079</v>
      </c>
      <c r="F867" s="194" t="s">
        <v>1080</v>
      </c>
      <c r="G867" s="195" t="s">
        <v>292</v>
      </c>
      <c r="H867" s="196">
        <v>1</v>
      </c>
      <c r="I867" s="197"/>
      <c r="J867" s="198">
        <f>ROUND(I867*H867,2)</f>
        <v>0</v>
      </c>
      <c r="K867" s="194" t="s">
        <v>22</v>
      </c>
      <c r="L867" s="61"/>
      <c r="M867" s="199" t="s">
        <v>22</v>
      </c>
      <c r="N867" s="200" t="s">
        <v>44</v>
      </c>
      <c r="O867" s="42"/>
      <c r="P867" s="201">
        <f>O867*H867</f>
        <v>0</v>
      </c>
      <c r="Q867" s="201">
        <v>2.5000000000000001E-4</v>
      </c>
      <c r="R867" s="201">
        <f>Q867*H867</f>
        <v>2.5000000000000001E-4</v>
      </c>
      <c r="S867" s="201">
        <v>0</v>
      </c>
      <c r="T867" s="202">
        <f>S867*H867</f>
        <v>0</v>
      </c>
      <c r="AR867" s="24" t="s">
        <v>289</v>
      </c>
      <c r="AT867" s="24" t="s">
        <v>141</v>
      </c>
      <c r="AU867" s="24" t="s">
        <v>81</v>
      </c>
      <c r="AY867" s="24" t="s">
        <v>138</v>
      </c>
      <c r="BE867" s="203">
        <f>IF(N867="základní",J867,0)</f>
        <v>0</v>
      </c>
      <c r="BF867" s="203">
        <f>IF(N867="snížená",J867,0)</f>
        <v>0</v>
      </c>
      <c r="BG867" s="203">
        <f>IF(N867="zákl. přenesená",J867,0)</f>
        <v>0</v>
      </c>
      <c r="BH867" s="203">
        <f>IF(N867="sníž. přenesená",J867,0)</f>
        <v>0</v>
      </c>
      <c r="BI867" s="203">
        <f>IF(N867="nulová",J867,0)</f>
        <v>0</v>
      </c>
      <c r="BJ867" s="24" t="s">
        <v>24</v>
      </c>
      <c r="BK867" s="203">
        <f>ROUND(I867*H867,2)</f>
        <v>0</v>
      </c>
      <c r="BL867" s="24" t="s">
        <v>289</v>
      </c>
      <c r="BM867" s="24" t="s">
        <v>1081</v>
      </c>
    </row>
    <row r="868" spans="2:65" s="11" customFormat="1" ht="12" x14ac:dyDescent="0.3">
      <c r="B868" s="207"/>
      <c r="C868" s="208"/>
      <c r="D868" s="204" t="s">
        <v>150</v>
      </c>
      <c r="E868" s="209" t="s">
        <v>22</v>
      </c>
      <c r="F868" s="210" t="s">
        <v>1067</v>
      </c>
      <c r="G868" s="208"/>
      <c r="H868" s="209" t="s">
        <v>22</v>
      </c>
      <c r="I868" s="211"/>
      <c r="J868" s="208"/>
      <c r="K868" s="208"/>
      <c r="L868" s="212"/>
      <c r="M868" s="213"/>
      <c r="N868" s="214"/>
      <c r="O868" s="214"/>
      <c r="P868" s="214"/>
      <c r="Q868" s="214"/>
      <c r="R868" s="214"/>
      <c r="S868" s="214"/>
      <c r="T868" s="215"/>
      <c r="AT868" s="216" t="s">
        <v>150</v>
      </c>
      <c r="AU868" s="216" t="s">
        <v>81</v>
      </c>
      <c r="AV868" s="11" t="s">
        <v>24</v>
      </c>
      <c r="AW868" s="11" t="s">
        <v>37</v>
      </c>
      <c r="AX868" s="11" t="s">
        <v>73</v>
      </c>
      <c r="AY868" s="216" t="s">
        <v>138</v>
      </c>
    </row>
    <row r="869" spans="2:65" s="12" customFormat="1" ht="12" x14ac:dyDescent="0.3">
      <c r="B869" s="217"/>
      <c r="C869" s="218"/>
      <c r="D869" s="204" t="s">
        <v>150</v>
      </c>
      <c r="E869" s="219" t="s">
        <v>22</v>
      </c>
      <c r="F869" s="220" t="s">
        <v>24</v>
      </c>
      <c r="G869" s="218"/>
      <c r="H869" s="221">
        <v>1</v>
      </c>
      <c r="I869" s="222"/>
      <c r="J869" s="218"/>
      <c r="K869" s="218"/>
      <c r="L869" s="223"/>
      <c r="M869" s="224"/>
      <c r="N869" s="225"/>
      <c r="O869" s="225"/>
      <c r="P869" s="225"/>
      <c r="Q869" s="225"/>
      <c r="R869" s="225"/>
      <c r="S869" s="225"/>
      <c r="T869" s="226"/>
      <c r="AT869" s="227" t="s">
        <v>150</v>
      </c>
      <c r="AU869" s="227" t="s">
        <v>81</v>
      </c>
      <c r="AV869" s="12" t="s">
        <v>81</v>
      </c>
      <c r="AW869" s="12" t="s">
        <v>37</v>
      </c>
      <c r="AX869" s="12" t="s">
        <v>73</v>
      </c>
      <c r="AY869" s="227" t="s">
        <v>138</v>
      </c>
    </row>
    <row r="870" spans="2:65" s="13" customFormat="1" ht="12" x14ac:dyDescent="0.3">
      <c r="B870" s="228"/>
      <c r="C870" s="229"/>
      <c r="D870" s="204" t="s">
        <v>150</v>
      </c>
      <c r="E870" s="230" t="s">
        <v>22</v>
      </c>
      <c r="F870" s="231" t="s">
        <v>173</v>
      </c>
      <c r="G870" s="229"/>
      <c r="H870" s="232">
        <v>1</v>
      </c>
      <c r="I870" s="233"/>
      <c r="J870" s="229"/>
      <c r="K870" s="229"/>
      <c r="L870" s="234"/>
      <c r="M870" s="235"/>
      <c r="N870" s="236"/>
      <c r="O870" s="236"/>
      <c r="P870" s="236"/>
      <c r="Q870" s="236"/>
      <c r="R870" s="236"/>
      <c r="S870" s="236"/>
      <c r="T870" s="237"/>
      <c r="AT870" s="238" t="s">
        <v>150</v>
      </c>
      <c r="AU870" s="238" t="s">
        <v>81</v>
      </c>
      <c r="AV870" s="13" t="s">
        <v>174</v>
      </c>
      <c r="AW870" s="13" t="s">
        <v>37</v>
      </c>
      <c r="AX870" s="13" t="s">
        <v>24</v>
      </c>
      <c r="AY870" s="238" t="s">
        <v>138</v>
      </c>
    </row>
    <row r="871" spans="2:65" s="1" customFormat="1" ht="16.5" customHeight="1" x14ac:dyDescent="0.3">
      <c r="B871" s="41"/>
      <c r="C871" s="192" t="s">
        <v>1082</v>
      </c>
      <c r="D871" s="192" t="s">
        <v>141</v>
      </c>
      <c r="E871" s="193" t="s">
        <v>1083</v>
      </c>
      <c r="F871" s="194" t="s">
        <v>1084</v>
      </c>
      <c r="G871" s="195" t="s">
        <v>292</v>
      </c>
      <c r="H871" s="196">
        <v>2</v>
      </c>
      <c r="I871" s="197"/>
      <c r="J871" s="198">
        <f>ROUND(I871*H871,2)</f>
        <v>0</v>
      </c>
      <c r="K871" s="194" t="s">
        <v>22</v>
      </c>
      <c r="L871" s="61"/>
      <c r="M871" s="199" t="s">
        <v>22</v>
      </c>
      <c r="N871" s="200" t="s">
        <v>44</v>
      </c>
      <c r="O871" s="42"/>
      <c r="P871" s="201">
        <f>O871*H871</f>
        <v>0</v>
      </c>
      <c r="Q871" s="201">
        <v>2.5000000000000001E-4</v>
      </c>
      <c r="R871" s="201">
        <f>Q871*H871</f>
        <v>5.0000000000000001E-4</v>
      </c>
      <c r="S871" s="201">
        <v>0</v>
      </c>
      <c r="T871" s="202">
        <f>S871*H871</f>
        <v>0</v>
      </c>
      <c r="AR871" s="24" t="s">
        <v>289</v>
      </c>
      <c r="AT871" s="24" t="s">
        <v>141</v>
      </c>
      <c r="AU871" s="24" t="s">
        <v>81</v>
      </c>
      <c r="AY871" s="24" t="s">
        <v>138</v>
      </c>
      <c r="BE871" s="203">
        <f>IF(N871="základní",J871,0)</f>
        <v>0</v>
      </c>
      <c r="BF871" s="203">
        <f>IF(N871="snížená",J871,0)</f>
        <v>0</v>
      </c>
      <c r="BG871" s="203">
        <f>IF(N871="zákl. přenesená",J871,0)</f>
        <v>0</v>
      </c>
      <c r="BH871" s="203">
        <f>IF(N871="sníž. přenesená",J871,0)</f>
        <v>0</v>
      </c>
      <c r="BI871" s="203">
        <f>IF(N871="nulová",J871,0)</f>
        <v>0</v>
      </c>
      <c r="BJ871" s="24" t="s">
        <v>24</v>
      </c>
      <c r="BK871" s="203">
        <f>ROUND(I871*H871,2)</f>
        <v>0</v>
      </c>
      <c r="BL871" s="24" t="s">
        <v>289</v>
      </c>
      <c r="BM871" s="24" t="s">
        <v>1085</v>
      </c>
    </row>
    <row r="872" spans="2:65" s="11" customFormat="1" ht="12" x14ac:dyDescent="0.3">
      <c r="B872" s="207"/>
      <c r="C872" s="208"/>
      <c r="D872" s="204" t="s">
        <v>150</v>
      </c>
      <c r="E872" s="209" t="s">
        <v>22</v>
      </c>
      <c r="F872" s="210" t="s">
        <v>1062</v>
      </c>
      <c r="G872" s="208"/>
      <c r="H872" s="209" t="s">
        <v>22</v>
      </c>
      <c r="I872" s="211"/>
      <c r="J872" s="208"/>
      <c r="K872" s="208"/>
      <c r="L872" s="212"/>
      <c r="M872" s="213"/>
      <c r="N872" s="214"/>
      <c r="O872" s="214"/>
      <c r="P872" s="214"/>
      <c r="Q872" s="214"/>
      <c r="R872" s="214"/>
      <c r="S872" s="214"/>
      <c r="T872" s="215"/>
      <c r="AT872" s="216" t="s">
        <v>150</v>
      </c>
      <c r="AU872" s="216" t="s">
        <v>81</v>
      </c>
      <c r="AV872" s="11" t="s">
        <v>24</v>
      </c>
      <c r="AW872" s="11" t="s">
        <v>37</v>
      </c>
      <c r="AX872" s="11" t="s">
        <v>73</v>
      </c>
      <c r="AY872" s="216" t="s">
        <v>138</v>
      </c>
    </row>
    <row r="873" spans="2:65" s="12" customFormat="1" ht="12" x14ac:dyDescent="0.3">
      <c r="B873" s="217"/>
      <c r="C873" s="218"/>
      <c r="D873" s="204" t="s">
        <v>150</v>
      </c>
      <c r="E873" s="219" t="s">
        <v>22</v>
      </c>
      <c r="F873" s="220" t="s">
        <v>81</v>
      </c>
      <c r="G873" s="218"/>
      <c r="H873" s="221">
        <v>2</v>
      </c>
      <c r="I873" s="222"/>
      <c r="J873" s="218"/>
      <c r="K873" s="218"/>
      <c r="L873" s="223"/>
      <c r="M873" s="224"/>
      <c r="N873" s="225"/>
      <c r="O873" s="225"/>
      <c r="P873" s="225"/>
      <c r="Q873" s="225"/>
      <c r="R873" s="225"/>
      <c r="S873" s="225"/>
      <c r="T873" s="226"/>
      <c r="AT873" s="227" t="s">
        <v>150</v>
      </c>
      <c r="AU873" s="227" t="s">
        <v>81</v>
      </c>
      <c r="AV873" s="12" t="s">
        <v>81</v>
      </c>
      <c r="AW873" s="12" t="s">
        <v>37</v>
      </c>
      <c r="AX873" s="12" t="s">
        <v>73</v>
      </c>
      <c r="AY873" s="227" t="s">
        <v>138</v>
      </c>
    </row>
    <row r="874" spans="2:65" s="13" customFormat="1" ht="12" x14ac:dyDescent="0.3">
      <c r="B874" s="228"/>
      <c r="C874" s="229"/>
      <c r="D874" s="204" t="s">
        <v>150</v>
      </c>
      <c r="E874" s="230" t="s">
        <v>22</v>
      </c>
      <c r="F874" s="231" t="s">
        <v>173</v>
      </c>
      <c r="G874" s="229"/>
      <c r="H874" s="232">
        <v>2</v>
      </c>
      <c r="I874" s="233"/>
      <c r="J874" s="229"/>
      <c r="K874" s="229"/>
      <c r="L874" s="234"/>
      <c r="M874" s="235"/>
      <c r="N874" s="236"/>
      <c r="O874" s="236"/>
      <c r="P874" s="236"/>
      <c r="Q874" s="236"/>
      <c r="R874" s="236"/>
      <c r="S874" s="236"/>
      <c r="T874" s="237"/>
      <c r="AT874" s="238" t="s">
        <v>150</v>
      </c>
      <c r="AU874" s="238" t="s">
        <v>81</v>
      </c>
      <c r="AV874" s="13" t="s">
        <v>174</v>
      </c>
      <c r="AW874" s="13" t="s">
        <v>37</v>
      </c>
      <c r="AX874" s="13" t="s">
        <v>24</v>
      </c>
      <c r="AY874" s="238" t="s">
        <v>138</v>
      </c>
    </row>
    <row r="875" spans="2:65" s="1" customFormat="1" ht="16.5" customHeight="1" x14ac:dyDescent="0.3">
      <c r="B875" s="41"/>
      <c r="C875" s="192" t="s">
        <v>1086</v>
      </c>
      <c r="D875" s="192" t="s">
        <v>141</v>
      </c>
      <c r="E875" s="193" t="s">
        <v>1087</v>
      </c>
      <c r="F875" s="194" t="s">
        <v>1088</v>
      </c>
      <c r="G875" s="195" t="s">
        <v>292</v>
      </c>
      <c r="H875" s="196">
        <v>1</v>
      </c>
      <c r="I875" s="197"/>
      <c r="J875" s="198">
        <f>ROUND(I875*H875,2)</f>
        <v>0</v>
      </c>
      <c r="K875" s="194" t="s">
        <v>22</v>
      </c>
      <c r="L875" s="61"/>
      <c r="M875" s="199" t="s">
        <v>22</v>
      </c>
      <c r="N875" s="200" t="s">
        <v>44</v>
      </c>
      <c r="O875" s="42"/>
      <c r="P875" s="201">
        <f>O875*H875</f>
        <v>0</v>
      </c>
      <c r="Q875" s="201">
        <v>2.5000000000000001E-4</v>
      </c>
      <c r="R875" s="201">
        <f>Q875*H875</f>
        <v>2.5000000000000001E-4</v>
      </c>
      <c r="S875" s="201">
        <v>0</v>
      </c>
      <c r="T875" s="202">
        <f>S875*H875</f>
        <v>0</v>
      </c>
      <c r="AR875" s="24" t="s">
        <v>289</v>
      </c>
      <c r="AT875" s="24" t="s">
        <v>141</v>
      </c>
      <c r="AU875" s="24" t="s">
        <v>81</v>
      </c>
      <c r="AY875" s="24" t="s">
        <v>138</v>
      </c>
      <c r="BE875" s="203">
        <f>IF(N875="základní",J875,0)</f>
        <v>0</v>
      </c>
      <c r="BF875" s="203">
        <f>IF(N875="snížená",J875,0)</f>
        <v>0</v>
      </c>
      <c r="BG875" s="203">
        <f>IF(N875="zákl. přenesená",J875,0)</f>
        <v>0</v>
      </c>
      <c r="BH875" s="203">
        <f>IF(N875="sníž. přenesená",J875,0)</f>
        <v>0</v>
      </c>
      <c r="BI875" s="203">
        <f>IF(N875="nulová",J875,0)</f>
        <v>0</v>
      </c>
      <c r="BJ875" s="24" t="s">
        <v>24</v>
      </c>
      <c r="BK875" s="203">
        <f>ROUND(I875*H875,2)</f>
        <v>0</v>
      </c>
      <c r="BL875" s="24" t="s">
        <v>289</v>
      </c>
      <c r="BM875" s="24" t="s">
        <v>1089</v>
      </c>
    </row>
    <row r="876" spans="2:65" s="11" customFormat="1" ht="12" x14ac:dyDescent="0.3">
      <c r="B876" s="207"/>
      <c r="C876" s="208"/>
      <c r="D876" s="204" t="s">
        <v>150</v>
      </c>
      <c r="E876" s="209" t="s">
        <v>22</v>
      </c>
      <c r="F876" s="210" t="s">
        <v>1062</v>
      </c>
      <c r="G876" s="208"/>
      <c r="H876" s="209" t="s">
        <v>22</v>
      </c>
      <c r="I876" s="211"/>
      <c r="J876" s="208"/>
      <c r="K876" s="208"/>
      <c r="L876" s="212"/>
      <c r="M876" s="213"/>
      <c r="N876" s="214"/>
      <c r="O876" s="214"/>
      <c r="P876" s="214"/>
      <c r="Q876" s="214"/>
      <c r="R876" s="214"/>
      <c r="S876" s="214"/>
      <c r="T876" s="215"/>
      <c r="AT876" s="216" t="s">
        <v>150</v>
      </c>
      <c r="AU876" s="216" t="s">
        <v>81</v>
      </c>
      <c r="AV876" s="11" t="s">
        <v>24</v>
      </c>
      <c r="AW876" s="11" t="s">
        <v>37</v>
      </c>
      <c r="AX876" s="11" t="s">
        <v>73</v>
      </c>
      <c r="AY876" s="216" t="s">
        <v>138</v>
      </c>
    </row>
    <row r="877" spans="2:65" s="12" customFormat="1" ht="12" x14ac:dyDescent="0.3">
      <c r="B877" s="217"/>
      <c r="C877" s="218"/>
      <c r="D877" s="204" t="s">
        <v>150</v>
      </c>
      <c r="E877" s="219" t="s">
        <v>22</v>
      </c>
      <c r="F877" s="220" t="s">
        <v>24</v>
      </c>
      <c r="G877" s="218"/>
      <c r="H877" s="221">
        <v>1</v>
      </c>
      <c r="I877" s="222"/>
      <c r="J877" s="218"/>
      <c r="K877" s="218"/>
      <c r="L877" s="223"/>
      <c r="M877" s="224"/>
      <c r="N877" s="225"/>
      <c r="O877" s="225"/>
      <c r="P877" s="225"/>
      <c r="Q877" s="225"/>
      <c r="R877" s="225"/>
      <c r="S877" s="225"/>
      <c r="T877" s="226"/>
      <c r="AT877" s="227" t="s">
        <v>150</v>
      </c>
      <c r="AU877" s="227" t="s">
        <v>81</v>
      </c>
      <c r="AV877" s="12" t="s">
        <v>81</v>
      </c>
      <c r="AW877" s="12" t="s">
        <v>37</v>
      </c>
      <c r="AX877" s="12" t="s">
        <v>73</v>
      </c>
      <c r="AY877" s="227" t="s">
        <v>138</v>
      </c>
    </row>
    <row r="878" spans="2:65" s="13" customFormat="1" ht="12" x14ac:dyDescent="0.3">
      <c r="B878" s="228"/>
      <c r="C878" s="229"/>
      <c r="D878" s="204" t="s">
        <v>150</v>
      </c>
      <c r="E878" s="230" t="s">
        <v>22</v>
      </c>
      <c r="F878" s="231" t="s">
        <v>173</v>
      </c>
      <c r="G878" s="229"/>
      <c r="H878" s="232">
        <v>1</v>
      </c>
      <c r="I878" s="233"/>
      <c r="J878" s="229"/>
      <c r="K878" s="229"/>
      <c r="L878" s="234"/>
      <c r="M878" s="235"/>
      <c r="N878" s="236"/>
      <c r="O878" s="236"/>
      <c r="P878" s="236"/>
      <c r="Q878" s="236"/>
      <c r="R878" s="236"/>
      <c r="S878" s="236"/>
      <c r="T878" s="237"/>
      <c r="AT878" s="238" t="s">
        <v>150</v>
      </c>
      <c r="AU878" s="238" t="s">
        <v>81</v>
      </c>
      <c r="AV878" s="13" t="s">
        <v>174</v>
      </c>
      <c r="AW878" s="13" t="s">
        <v>37</v>
      </c>
      <c r="AX878" s="13" t="s">
        <v>24</v>
      </c>
      <c r="AY878" s="238" t="s">
        <v>138</v>
      </c>
    </row>
    <row r="879" spans="2:65" s="1" customFormat="1" ht="16.5" customHeight="1" x14ac:dyDescent="0.3">
      <c r="B879" s="41"/>
      <c r="C879" s="192" t="s">
        <v>1090</v>
      </c>
      <c r="D879" s="192" t="s">
        <v>141</v>
      </c>
      <c r="E879" s="193" t="s">
        <v>1091</v>
      </c>
      <c r="F879" s="194" t="s">
        <v>1092</v>
      </c>
      <c r="G879" s="195" t="s">
        <v>292</v>
      </c>
      <c r="H879" s="196">
        <v>4</v>
      </c>
      <c r="I879" s="197"/>
      <c r="J879" s="198">
        <f>ROUND(I879*H879,2)</f>
        <v>0</v>
      </c>
      <c r="K879" s="194" t="s">
        <v>22</v>
      </c>
      <c r="L879" s="61"/>
      <c r="M879" s="199" t="s">
        <v>22</v>
      </c>
      <c r="N879" s="200" t="s">
        <v>44</v>
      </c>
      <c r="O879" s="42"/>
      <c r="P879" s="201">
        <f>O879*H879</f>
        <v>0</v>
      </c>
      <c r="Q879" s="201">
        <v>2.5000000000000001E-4</v>
      </c>
      <c r="R879" s="201">
        <f>Q879*H879</f>
        <v>1E-3</v>
      </c>
      <c r="S879" s="201">
        <v>0</v>
      </c>
      <c r="T879" s="202">
        <f>S879*H879</f>
        <v>0</v>
      </c>
      <c r="AR879" s="24" t="s">
        <v>289</v>
      </c>
      <c r="AT879" s="24" t="s">
        <v>141</v>
      </c>
      <c r="AU879" s="24" t="s">
        <v>81</v>
      </c>
      <c r="AY879" s="24" t="s">
        <v>138</v>
      </c>
      <c r="BE879" s="203">
        <f>IF(N879="základní",J879,0)</f>
        <v>0</v>
      </c>
      <c r="BF879" s="203">
        <f>IF(N879="snížená",J879,0)</f>
        <v>0</v>
      </c>
      <c r="BG879" s="203">
        <f>IF(N879="zákl. přenesená",J879,0)</f>
        <v>0</v>
      </c>
      <c r="BH879" s="203">
        <f>IF(N879="sníž. přenesená",J879,0)</f>
        <v>0</v>
      </c>
      <c r="BI879" s="203">
        <f>IF(N879="nulová",J879,0)</f>
        <v>0</v>
      </c>
      <c r="BJ879" s="24" t="s">
        <v>24</v>
      </c>
      <c r="BK879" s="203">
        <f>ROUND(I879*H879,2)</f>
        <v>0</v>
      </c>
      <c r="BL879" s="24" t="s">
        <v>289</v>
      </c>
      <c r="BM879" s="24" t="s">
        <v>1093</v>
      </c>
    </row>
    <row r="880" spans="2:65" s="11" customFormat="1" ht="12" x14ac:dyDescent="0.3">
      <c r="B880" s="207"/>
      <c r="C880" s="208"/>
      <c r="D880" s="204" t="s">
        <v>150</v>
      </c>
      <c r="E880" s="209" t="s">
        <v>22</v>
      </c>
      <c r="F880" s="210" t="s">
        <v>1062</v>
      </c>
      <c r="G880" s="208"/>
      <c r="H880" s="209" t="s">
        <v>22</v>
      </c>
      <c r="I880" s="211"/>
      <c r="J880" s="208"/>
      <c r="K880" s="208"/>
      <c r="L880" s="212"/>
      <c r="M880" s="213"/>
      <c r="N880" s="214"/>
      <c r="O880" s="214"/>
      <c r="P880" s="214"/>
      <c r="Q880" s="214"/>
      <c r="R880" s="214"/>
      <c r="S880" s="214"/>
      <c r="T880" s="215"/>
      <c r="AT880" s="216" t="s">
        <v>150</v>
      </c>
      <c r="AU880" s="216" t="s">
        <v>81</v>
      </c>
      <c r="AV880" s="11" t="s">
        <v>24</v>
      </c>
      <c r="AW880" s="11" t="s">
        <v>37</v>
      </c>
      <c r="AX880" s="11" t="s">
        <v>73</v>
      </c>
      <c r="AY880" s="216" t="s">
        <v>138</v>
      </c>
    </row>
    <row r="881" spans="2:65" s="12" customFormat="1" ht="12" x14ac:dyDescent="0.3">
      <c r="B881" s="217"/>
      <c r="C881" s="218"/>
      <c r="D881" s="204" t="s">
        <v>150</v>
      </c>
      <c r="E881" s="219" t="s">
        <v>22</v>
      </c>
      <c r="F881" s="220" t="s">
        <v>146</v>
      </c>
      <c r="G881" s="218"/>
      <c r="H881" s="221">
        <v>4</v>
      </c>
      <c r="I881" s="222"/>
      <c r="J881" s="218"/>
      <c r="K881" s="218"/>
      <c r="L881" s="223"/>
      <c r="M881" s="224"/>
      <c r="N881" s="225"/>
      <c r="O881" s="225"/>
      <c r="P881" s="225"/>
      <c r="Q881" s="225"/>
      <c r="R881" s="225"/>
      <c r="S881" s="225"/>
      <c r="T881" s="226"/>
      <c r="AT881" s="227" t="s">
        <v>150</v>
      </c>
      <c r="AU881" s="227" t="s">
        <v>81</v>
      </c>
      <c r="AV881" s="12" t="s">
        <v>81</v>
      </c>
      <c r="AW881" s="12" t="s">
        <v>37</v>
      </c>
      <c r="AX881" s="12" t="s">
        <v>73</v>
      </c>
      <c r="AY881" s="227" t="s">
        <v>138</v>
      </c>
    </row>
    <row r="882" spans="2:65" s="13" customFormat="1" ht="12" x14ac:dyDescent="0.3">
      <c r="B882" s="228"/>
      <c r="C882" s="229"/>
      <c r="D882" s="204" t="s">
        <v>150</v>
      </c>
      <c r="E882" s="230" t="s">
        <v>22</v>
      </c>
      <c r="F882" s="231" t="s">
        <v>173</v>
      </c>
      <c r="G882" s="229"/>
      <c r="H882" s="232">
        <v>4</v>
      </c>
      <c r="I882" s="233"/>
      <c r="J882" s="229"/>
      <c r="K882" s="229"/>
      <c r="L882" s="234"/>
      <c r="M882" s="235"/>
      <c r="N882" s="236"/>
      <c r="O882" s="236"/>
      <c r="P882" s="236"/>
      <c r="Q882" s="236"/>
      <c r="R882" s="236"/>
      <c r="S882" s="236"/>
      <c r="T882" s="237"/>
      <c r="AT882" s="238" t="s">
        <v>150</v>
      </c>
      <c r="AU882" s="238" t="s">
        <v>81</v>
      </c>
      <c r="AV882" s="13" t="s">
        <v>174</v>
      </c>
      <c r="AW882" s="13" t="s">
        <v>37</v>
      </c>
      <c r="AX882" s="13" t="s">
        <v>24</v>
      </c>
      <c r="AY882" s="238" t="s">
        <v>138</v>
      </c>
    </row>
    <row r="883" spans="2:65" s="1" customFormat="1" ht="16.5" customHeight="1" x14ac:dyDescent="0.3">
      <c r="B883" s="41"/>
      <c r="C883" s="192" t="s">
        <v>1094</v>
      </c>
      <c r="D883" s="192" t="s">
        <v>141</v>
      </c>
      <c r="E883" s="193" t="s">
        <v>1095</v>
      </c>
      <c r="F883" s="194" t="s">
        <v>1096</v>
      </c>
      <c r="G883" s="195" t="s">
        <v>292</v>
      </c>
      <c r="H883" s="196">
        <v>1</v>
      </c>
      <c r="I883" s="197"/>
      <c r="J883" s="198">
        <f>ROUND(I883*H883,2)</f>
        <v>0</v>
      </c>
      <c r="K883" s="194" t="s">
        <v>22</v>
      </c>
      <c r="L883" s="61"/>
      <c r="M883" s="199" t="s">
        <v>22</v>
      </c>
      <c r="N883" s="200" t="s">
        <v>44</v>
      </c>
      <c r="O883" s="42"/>
      <c r="P883" s="201">
        <f>O883*H883</f>
        <v>0</v>
      </c>
      <c r="Q883" s="201">
        <v>2.5000000000000001E-4</v>
      </c>
      <c r="R883" s="201">
        <f>Q883*H883</f>
        <v>2.5000000000000001E-4</v>
      </c>
      <c r="S883" s="201">
        <v>0</v>
      </c>
      <c r="T883" s="202">
        <f>S883*H883</f>
        <v>0</v>
      </c>
      <c r="AR883" s="24" t="s">
        <v>289</v>
      </c>
      <c r="AT883" s="24" t="s">
        <v>141</v>
      </c>
      <c r="AU883" s="24" t="s">
        <v>81</v>
      </c>
      <c r="AY883" s="24" t="s">
        <v>138</v>
      </c>
      <c r="BE883" s="203">
        <f>IF(N883="základní",J883,0)</f>
        <v>0</v>
      </c>
      <c r="BF883" s="203">
        <f>IF(N883="snížená",J883,0)</f>
        <v>0</v>
      </c>
      <c r="BG883" s="203">
        <f>IF(N883="zákl. přenesená",J883,0)</f>
        <v>0</v>
      </c>
      <c r="BH883" s="203">
        <f>IF(N883="sníž. přenesená",J883,0)</f>
        <v>0</v>
      </c>
      <c r="BI883" s="203">
        <f>IF(N883="nulová",J883,0)</f>
        <v>0</v>
      </c>
      <c r="BJ883" s="24" t="s">
        <v>24</v>
      </c>
      <c r="BK883" s="203">
        <f>ROUND(I883*H883,2)</f>
        <v>0</v>
      </c>
      <c r="BL883" s="24" t="s">
        <v>289</v>
      </c>
      <c r="BM883" s="24" t="s">
        <v>1097</v>
      </c>
    </row>
    <row r="884" spans="2:65" s="11" customFormat="1" ht="12" x14ac:dyDescent="0.3">
      <c r="B884" s="207"/>
      <c r="C884" s="208"/>
      <c r="D884" s="204" t="s">
        <v>150</v>
      </c>
      <c r="E884" s="209" t="s">
        <v>22</v>
      </c>
      <c r="F884" s="210" t="s">
        <v>1062</v>
      </c>
      <c r="G884" s="208"/>
      <c r="H884" s="209" t="s">
        <v>22</v>
      </c>
      <c r="I884" s="211"/>
      <c r="J884" s="208"/>
      <c r="K884" s="208"/>
      <c r="L884" s="212"/>
      <c r="M884" s="213"/>
      <c r="N884" s="214"/>
      <c r="O884" s="214"/>
      <c r="P884" s="214"/>
      <c r="Q884" s="214"/>
      <c r="R884" s="214"/>
      <c r="S884" s="214"/>
      <c r="T884" s="215"/>
      <c r="AT884" s="216" t="s">
        <v>150</v>
      </c>
      <c r="AU884" s="216" t="s">
        <v>81</v>
      </c>
      <c r="AV884" s="11" t="s">
        <v>24</v>
      </c>
      <c r="AW884" s="11" t="s">
        <v>37</v>
      </c>
      <c r="AX884" s="11" t="s">
        <v>73</v>
      </c>
      <c r="AY884" s="216" t="s">
        <v>138</v>
      </c>
    </row>
    <row r="885" spans="2:65" s="12" customFormat="1" ht="12" x14ac:dyDescent="0.3">
      <c r="B885" s="217"/>
      <c r="C885" s="218"/>
      <c r="D885" s="204" t="s">
        <v>150</v>
      </c>
      <c r="E885" s="219" t="s">
        <v>22</v>
      </c>
      <c r="F885" s="220" t="s">
        <v>24</v>
      </c>
      <c r="G885" s="218"/>
      <c r="H885" s="221">
        <v>1</v>
      </c>
      <c r="I885" s="222"/>
      <c r="J885" s="218"/>
      <c r="K885" s="218"/>
      <c r="L885" s="223"/>
      <c r="M885" s="224"/>
      <c r="N885" s="225"/>
      <c r="O885" s="225"/>
      <c r="P885" s="225"/>
      <c r="Q885" s="225"/>
      <c r="R885" s="225"/>
      <c r="S885" s="225"/>
      <c r="T885" s="226"/>
      <c r="AT885" s="227" t="s">
        <v>150</v>
      </c>
      <c r="AU885" s="227" t="s">
        <v>81</v>
      </c>
      <c r="AV885" s="12" t="s">
        <v>81</v>
      </c>
      <c r="AW885" s="12" t="s">
        <v>37</v>
      </c>
      <c r="AX885" s="12" t="s">
        <v>73</v>
      </c>
      <c r="AY885" s="227" t="s">
        <v>138</v>
      </c>
    </row>
    <row r="886" spans="2:65" s="13" customFormat="1" ht="12" x14ac:dyDescent="0.3">
      <c r="B886" s="228"/>
      <c r="C886" s="229"/>
      <c r="D886" s="204" t="s">
        <v>150</v>
      </c>
      <c r="E886" s="230" t="s">
        <v>22</v>
      </c>
      <c r="F886" s="231" t="s">
        <v>173</v>
      </c>
      <c r="G886" s="229"/>
      <c r="H886" s="232">
        <v>1</v>
      </c>
      <c r="I886" s="233"/>
      <c r="J886" s="229"/>
      <c r="K886" s="229"/>
      <c r="L886" s="234"/>
      <c r="M886" s="235"/>
      <c r="N886" s="236"/>
      <c r="O886" s="236"/>
      <c r="P886" s="236"/>
      <c r="Q886" s="236"/>
      <c r="R886" s="236"/>
      <c r="S886" s="236"/>
      <c r="T886" s="237"/>
      <c r="AT886" s="238" t="s">
        <v>150</v>
      </c>
      <c r="AU886" s="238" t="s">
        <v>81</v>
      </c>
      <c r="AV886" s="13" t="s">
        <v>174</v>
      </c>
      <c r="AW886" s="13" t="s">
        <v>37</v>
      </c>
      <c r="AX886" s="13" t="s">
        <v>24</v>
      </c>
      <c r="AY886" s="238" t="s">
        <v>138</v>
      </c>
    </row>
    <row r="887" spans="2:65" s="1" customFormat="1" ht="16.5" customHeight="1" x14ac:dyDescent="0.3">
      <c r="B887" s="41"/>
      <c r="C887" s="192" t="s">
        <v>1098</v>
      </c>
      <c r="D887" s="192" t="s">
        <v>141</v>
      </c>
      <c r="E887" s="193" t="s">
        <v>1099</v>
      </c>
      <c r="F887" s="194" t="s">
        <v>1100</v>
      </c>
      <c r="G887" s="195" t="s">
        <v>292</v>
      </c>
      <c r="H887" s="196">
        <v>1</v>
      </c>
      <c r="I887" s="197"/>
      <c r="J887" s="198">
        <f>ROUND(I887*H887,2)</f>
        <v>0</v>
      </c>
      <c r="K887" s="194" t="s">
        <v>22</v>
      </c>
      <c r="L887" s="61"/>
      <c r="M887" s="199" t="s">
        <v>22</v>
      </c>
      <c r="N887" s="200" t="s">
        <v>44</v>
      </c>
      <c r="O887" s="42"/>
      <c r="P887" s="201">
        <f>O887*H887</f>
        <v>0</v>
      </c>
      <c r="Q887" s="201">
        <v>2.5000000000000001E-4</v>
      </c>
      <c r="R887" s="201">
        <f>Q887*H887</f>
        <v>2.5000000000000001E-4</v>
      </c>
      <c r="S887" s="201">
        <v>0</v>
      </c>
      <c r="T887" s="202">
        <f>S887*H887</f>
        <v>0</v>
      </c>
      <c r="AR887" s="24" t="s">
        <v>289</v>
      </c>
      <c r="AT887" s="24" t="s">
        <v>141</v>
      </c>
      <c r="AU887" s="24" t="s">
        <v>81</v>
      </c>
      <c r="AY887" s="24" t="s">
        <v>138</v>
      </c>
      <c r="BE887" s="203">
        <f>IF(N887="základní",J887,0)</f>
        <v>0</v>
      </c>
      <c r="BF887" s="203">
        <f>IF(N887="snížená",J887,0)</f>
        <v>0</v>
      </c>
      <c r="BG887" s="203">
        <f>IF(N887="zákl. přenesená",J887,0)</f>
        <v>0</v>
      </c>
      <c r="BH887" s="203">
        <f>IF(N887="sníž. přenesená",J887,0)</f>
        <v>0</v>
      </c>
      <c r="BI887" s="203">
        <f>IF(N887="nulová",J887,0)</f>
        <v>0</v>
      </c>
      <c r="BJ887" s="24" t="s">
        <v>24</v>
      </c>
      <c r="BK887" s="203">
        <f>ROUND(I887*H887,2)</f>
        <v>0</v>
      </c>
      <c r="BL887" s="24" t="s">
        <v>289</v>
      </c>
      <c r="BM887" s="24" t="s">
        <v>1101</v>
      </c>
    </row>
    <row r="888" spans="2:65" s="11" customFormat="1" ht="12" x14ac:dyDescent="0.3">
      <c r="B888" s="207"/>
      <c r="C888" s="208"/>
      <c r="D888" s="204" t="s">
        <v>150</v>
      </c>
      <c r="E888" s="209" t="s">
        <v>22</v>
      </c>
      <c r="F888" s="210" t="s">
        <v>1062</v>
      </c>
      <c r="G888" s="208"/>
      <c r="H888" s="209" t="s">
        <v>22</v>
      </c>
      <c r="I888" s="211"/>
      <c r="J888" s="208"/>
      <c r="K888" s="208"/>
      <c r="L888" s="212"/>
      <c r="M888" s="213"/>
      <c r="N888" s="214"/>
      <c r="O888" s="214"/>
      <c r="P888" s="214"/>
      <c r="Q888" s="214"/>
      <c r="R888" s="214"/>
      <c r="S888" s="214"/>
      <c r="T888" s="215"/>
      <c r="AT888" s="216" t="s">
        <v>150</v>
      </c>
      <c r="AU888" s="216" t="s">
        <v>81</v>
      </c>
      <c r="AV888" s="11" t="s">
        <v>24</v>
      </c>
      <c r="AW888" s="11" t="s">
        <v>37</v>
      </c>
      <c r="AX888" s="11" t="s">
        <v>73</v>
      </c>
      <c r="AY888" s="216" t="s">
        <v>138</v>
      </c>
    </row>
    <row r="889" spans="2:65" s="12" customFormat="1" ht="12" x14ac:dyDescent="0.3">
      <c r="B889" s="217"/>
      <c r="C889" s="218"/>
      <c r="D889" s="204" t="s">
        <v>150</v>
      </c>
      <c r="E889" s="219" t="s">
        <v>22</v>
      </c>
      <c r="F889" s="220" t="s">
        <v>24</v>
      </c>
      <c r="G889" s="218"/>
      <c r="H889" s="221">
        <v>1</v>
      </c>
      <c r="I889" s="222"/>
      <c r="J889" s="218"/>
      <c r="K889" s="218"/>
      <c r="L889" s="223"/>
      <c r="M889" s="224"/>
      <c r="N889" s="225"/>
      <c r="O889" s="225"/>
      <c r="P889" s="225"/>
      <c r="Q889" s="225"/>
      <c r="R889" s="225"/>
      <c r="S889" s="225"/>
      <c r="T889" s="226"/>
      <c r="AT889" s="227" t="s">
        <v>150</v>
      </c>
      <c r="AU889" s="227" t="s">
        <v>81</v>
      </c>
      <c r="AV889" s="12" t="s">
        <v>81</v>
      </c>
      <c r="AW889" s="12" t="s">
        <v>37</v>
      </c>
      <c r="AX889" s="12" t="s">
        <v>73</v>
      </c>
      <c r="AY889" s="227" t="s">
        <v>138</v>
      </c>
    </row>
    <row r="890" spans="2:65" s="13" customFormat="1" ht="12" x14ac:dyDescent="0.3">
      <c r="B890" s="228"/>
      <c r="C890" s="229"/>
      <c r="D890" s="204" t="s">
        <v>150</v>
      </c>
      <c r="E890" s="230" t="s">
        <v>22</v>
      </c>
      <c r="F890" s="231" t="s">
        <v>173</v>
      </c>
      <c r="G890" s="229"/>
      <c r="H890" s="232">
        <v>1</v>
      </c>
      <c r="I890" s="233"/>
      <c r="J890" s="229"/>
      <c r="K890" s="229"/>
      <c r="L890" s="234"/>
      <c r="M890" s="235"/>
      <c r="N890" s="236"/>
      <c r="O890" s="236"/>
      <c r="P890" s="236"/>
      <c r="Q890" s="236"/>
      <c r="R890" s="236"/>
      <c r="S890" s="236"/>
      <c r="T890" s="237"/>
      <c r="AT890" s="238" t="s">
        <v>150</v>
      </c>
      <c r="AU890" s="238" t="s">
        <v>81</v>
      </c>
      <c r="AV890" s="13" t="s">
        <v>174</v>
      </c>
      <c r="AW890" s="13" t="s">
        <v>37</v>
      </c>
      <c r="AX890" s="13" t="s">
        <v>24</v>
      </c>
      <c r="AY890" s="238" t="s">
        <v>138</v>
      </c>
    </row>
    <row r="891" spans="2:65" s="1" customFormat="1" ht="16.5" customHeight="1" x14ac:dyDescent="0.3">
      <c r="B891" s="41"/>
      <c r="C891" s="192" t="s">
        <v>1102</v>
      </c>
      <c r="D891" s="192" t="s">
        <v>141</v>
      </c>
      <c r="E891" s="193" t="s">
        <v>1103</v>
      </c>
      <c r="F891" s="194" t="s">
        <v>1060</v>
      </c>
      <c r="G891" s="195" t="s">
        <v>292</v>
      </c>
      <c r="H891" s="196">
        <v>2</v>
      </c>
      <c r="I891" s="197"/>
      <c r="J891" s="198">
        <f>ROUND(I891*H891,2)</f>
        <v>0</v>
      </c>
      <c r="K891" s="194" t="s">
        <v>22</v>
      </c>
      <c r="L891" s="61"/>
      <c r="M891" s="199" t="s">
        <v>22</v>
      </c>
      <c r="N891" s="200" t="s">
        <v>44</v>
      </c>
      <c r="O891" s="42"/>
      <c r="P891" s="201">
        <f>O891*H891</f>
        <v>0</v>
      </c>
      <c r="Q891" s="201">
        <v>2.5000000000000001E-4</v>
      </c>
      <c r="R891" s="201">
        <f>Q891*H891</f>
        <v>5.0000000000000001E-4</v>
      </c>
      <c r="S891" s="201">
        <v>0</v>
      </c>
      <c r="T891" s="202">
        <f>S891*H891</f>
        <v>0</v>
      </c>
      <c r="AR891" s="24" t="s">
        <v>289</v>
      </c>
      <c r="AT891" s="24" t="s">
        <v>141</v>
      </c>
      <c r="AU891" s="24" t="s">
        <v>81</v>
      </c>
      <c r="AY891" s="24" t="s">
        <v>138</v>
      </c>
      <c r="BE891" s="203">
        <f>IF(N891="základní",J891,0)</f>
        <v>0</v>
      </c>
      <c r="BF891" s="203">
        <f>IF(N891="snížená",J891,0)</f>
        <v>0</v>
      </c>
      <c r="BG891" s="203">
        <f>IF(N891="zákl. přenesená",J891,0)</f>
        <v>0</v>
      </c>
      <c r="BH891" s="203">
        <f>IF(N891="sníž. přenesená",J891,0)</f>
        <v>0</v>
      </c>
      <c r="BI891" s="203">
        <f>IF(N891="nulová",J891,0)</f>
        <v>0</v>
      </c>
      <c r="BJ891" s="24" t="s">
        <v>24</v>
      </c>
      <c r="BK891" s="203">
        <f>ROUND(I891*H891,2)</f>
        <v>0</v>
      </c>
      <c r="BL891" s="24" t="s">
        <v>289</v>
      </c>
      <c r="BM891" s="24" t="s">
        <v>1104</v>
      </c>
    </row>
    <row r="892" spans="2:65" s="11" customFormat="1" ht="12" x14ac:dyDescent="0.3">
      <c r="B892" s="207"/>
      <c r="C892" s="208"/>
      <c r="D892" s="204" t="s">
        <v>150</v>
      </c>
      <c r="E892" s="209" t="s">
        <v>22</v>
      </c>
      <c r="F892" s="210" t="s">
        <v>1062</v>
      </c>
      <c r="G892" s="208"/>
      <c r="H892" s="209" t="s">
        <v>22</v>
      </c>
      <c r="I892" s="211"/>
      <c r="J892" s="208"/>
      <c r="K892" s="208"/>
      <c r="L892" s="212"/>
      <c r="M892" s="213"/>
      <c r="N892" s="214"/>
      <c r="O892" s="214"/>
      <c r="P892" s="214"/>
      <c r="Q892" s="214"/>
      <c r="R892" s="214"/>
      <c r="S892" s="214"/>
      <c r="T892" s="215"/>
      <c r="AT892" s="216" t="s">
        <v>150</v>
      </c>
      <c r="AU892" s="216" t="s">
        <v>81</v>
      </c>
      <c r="AV892" s="11" t="s">
        <v>24</v>
      </c>
      <c r="AW892" s="11" t="s">
        <v>37</v>
      </c>
      <c r="AX892" s="11" t="s">
        <v>73</v>
      </c>
      <c r="AY892" s="216" t="s">
        <v>138</v>
      </c>
    </row>
    <row r="893" spans="2:65" s="12" customFormat="1" ht="12" x14ac:dyDescent="0.3">
      <c r="B893" s="217"/>
      <c r="C893" s="218"/>
      <c r="D893" s="204" t="s">
        <v>150</v>
      </c>
      <c r="E893" s="219" t="s">
        <v>22</v>
      </c>
      <c r="F893" s="220" t="s">
        <v>81</v>
      </c>
      <c r="G893" s="218"/>
      <c r="H893" s="221">
        <v>2</v>
      </c>
      <c r="I893" s="222"/>
      <c r="J893" s="218"/>
      <c r="K893" s="218"/>
      <c r="L893" s="223"/>
      <c r="M893" s="224"/>
      <c r="N893" s="225"/>
      <c r="O893" s="225"/>
      <c r="P893" s="225"/>
      <c r="Q893" s="225"/>
      <c r="R893" s="225"/>
      <c r="S893" s="225"/>
      <c r="T893" s="226"/>
      <c r="AT893" s="227" t="s">
        <v>150</v>
      </c>
      <c r="AU893" s="227" t="s">
        <v>81</v>
      </c>
      <c r="AV893" s="12" t="s">
        <v>81</v>
      </c>
      <c r="AW893" s="12" t="s">
        <v>37</v>
      </c>
      <c r="AX893" s="12" t="s">
        <v>73</v>
      </c>
      <c r="AY893" s="227" t="s">
        <v>138</v>
      </c>
    </row>
    <row r="894" spans="2:65" s="13" customFormat="1" ht="12" x14ac:dyDescent="0.3">
      <c r="B894" s="228"/>
      <c r="C894" s="229"/>
      <c r="D894" s="204" t="s">
        <v>150</v>
      </c>
      <c r="E894" s="230" t="s">
        <v>22</v>
      </c>
      <c r="F894" s="231" t="s">
        <v>173</v>
      </c>
      <c r="G894" s="229"/>
      <c r="H894" s="232">
        <v>2</v>
      </c>
      <c r="I894" s="233"/>
      <c r="J894" s="229"/>
      <c r="K894" s="229"/>
      <c r="L894" s="234"/>
      <c r="M894" s="235"/>
      <c r="N894" s="236"/>
      <c r="O894" s="236"/>
      <c r="P894" s="236"/>
      <c r="Q894" s="236"/>
      <c r="R894" s="236"/>
      <c r="S894" s="236"/>
      <c r="T894" s="237"/>
      <c r="AT894" s="238" t="s">
        <v>150</v>
      </c>
      <c r="AU894" s="238" t="s">
        <v>81</v>
      </c>
      <c r="AV894" s="13" t="s">
        <v>174</v>
      </c>
      <c r="AW894" s="13" t="s">
        <v>37</v>
      </c>
      <c r="AX894" s="13" t="s">
        <v>24</v>
      </c>
      <c r="AY894" s="238" t="s">
        <v>138</v>
      </c>
    </row>
    <row r="895" spans="2:65" s="10" customFormat="1" ht="29.85" customHeight="1" x14ac:dyDescent="0.35">
      <c r="B895" s="176"/>
      <c r="C895" s="177"/>
      <c r="D895" s="178" t="s">
        <v>72</v>
      </c>
      <c r="E895" s="190" t="s">
        <v>1105</v>
      </c>
      <c r="F895" s="190" t="s">
        <v>1106</v>
      </c>
      <c r="G895" s="177"/>
      <c r="H895" s="177"/>
      <c r="I895" s="180"/>
      <c r="J895" s="191">
        <f>BK895</f>
        <v>0</v>
      </c>
      <c r="K895" s="177"/>
      <c r="L895" s="182"/>
      <c r="M895" s="183"/>
      <c r="N895" s="184"/>
      <c r="O895" s="184"/>
      <c r="P895" s="185">
        <f>SUM(P896:P934)</f>
        <v>0</v>
      </c>
      <c r="Q895" s="184"/>
      <c r="R895" s="185">
        <f>SUM(R896:R934)</f>
        <v>0.74372304999999994</v>
      </c>
      <c r="S895" s="184"/>
      <c r="T895" s="186">
        <f>SUM(T896:T934)</f>
        <v>0</v>
      </c>
      <c r="AR895" s="187" t="s">
        <v>81</v>
      </c>
      <c r="AT895" s="188" t="s">
        <v>72</v>
      </c>
      <c r="AU895" s="188" t="s">
        <v>24</v>
      </c>
      <c r="AY895" s="187" t="s">
        <v>138</v>
      </c>
      <c r="BK895" s="189">
        <f>SUM(BK896:BK934)</f>
        <v>0</v>
      </c>
    </row>
    <row r="896" spans="2:65" s="1" customFormat="1" ht="25.5" customHeight="1" x14ac:dyDescent="0.3">
      <c r="B896" s="41"/>
      <c r="C896" s="192" t="s">
        <v>1107</v>
      </c>
      <c r="D896" s="192" t="s">
        <v>141</v>
      </c>
      <c r="E896" s="193" t="s">
        <v>1108</v>
      </c>
      <c r="F896" s="194" t="s">
        <v>1109</v>
      </c>
      <c r="G896" s="195" t="s">
        <v>144</v>
      </c>
      <c r="H896" s="196">
        <v>103.768</v>
      </c>
      <c r="I896" s="197"/>
      <c r="J896" s="198">
        <f>ROUND(I896*H896,2)</f>
        <v>0</v>
      </c>
      <c r="K896" s="194" t="s">
        <v>145</v>
      </c>
      <c r="L896" s="61"/>
      <c r="M896" s="199" t="s">
        <v>22</v>
      </c>
      <c r="N896" s="200" t="s">
        <v>44</v>
      </c>
      <c r="O896" s="42"/>
      <c r="P896" s="201">
        <f>O896*H896</f>
        <v>0</v>
      </c>
      <c r="Q896" s="201">
        <v>2.7999999999999998E-4</v>
      </c>
      <c r="R896" s="201">
        <f>Q896*H896</f>
        <v>2.9055039999999997E-2</v>
      </c>
      <c r="S896" s="201">
        <v>0</v>
      </c>
      <c r="T896" s="202">
        <f>S896*H896</f>
        <v>0</v>
      </c>
      <c r="AR896" s="24" t="s">
        <v>289</v>
      </c>
      <c r="AT896" s="24" t="s">
        <v>141</v>
      </c>
      <c r="AU896" s="24" t="s">
        <v>81</v>
      </c>
      <c r="AY896" s="24" t="s">
        <v>138</v>
      </c>
      <c r="BE896" s="203">
        <f>IF(N896="základní",J896,0)</f>
        <v>0</v>
      </c>
      <c r="BF896" s="203">
        <f>IF(N896="snížená",J896,0)</f>
        <v>0</v>
      </c>
      <c r="BG896" s="203">
        <f>IF(N896="zákl. přenesená",J896,0)</f>
        <v>0</v>
      </c>
      <c r="BH896" s="203">
        <f>IF(N896="sníž. přenesená",J896,0)</f>
        <v>0</v>
      </c>
      <c r="BI896" s="203">
        <f>IF(N896="nulová",J896,0)</f>
        <v>0</v>
      </c>
      <c r="BJ896" s="24" t="s">
        <v>24</v>
      </c>
      <c r="BK896" s="203">
        <f>ROUND(I896*H896,2)</f>
        <v>0</v>
      </c>
      <c r="BL896" s="24" t="s">
        <v>289</v>
      </c>
      <c r="BM896" s="24" t="s">
        <v>1110</v>
      </c>
    </row>
    <row r="897" spans="2:65" s="1" customFormat="1" ht="60" x14ac:dyDescent="0.3">
      <c r="B897" s="41"/>
      <c r="C897" s="63"/>
      <c r="D897" s="204" t="s">
        <v>148</v>
      </c>
      <c r="E897" s="63"/>
      <c r="F897" s="205" t="s">
        <v>1111</v>
      </c>
      <c r="G897" s="63"/>
      <c r="H897" s="63"/>
      <c r="I897" s="163"/>
      <c r="J897" s="63"/>
      <c r="K897" s="63"/>
      <c r="L897" s="61"/>
      <c r="M897" s="206"/>
      <c r="N897" s="42"/>
      <c r="O897" s="42"/>
      <c r="P897" s="42"/>
      <c r="Q897" s="42"/>
      <c r="R897" s="42"/>
      <c r="S897" s="42"/>
      <c r="T897" s="78"/>
      <c r="AT897" s="24" t="s">
        <v>148</v>
      </c>
      <c r="AU897" s="24" t="s">
        <v>81</v>
      </c>
    </row>
    <row r="898" spans="2:65" s="11" customFormat="1" ht="12" x14ac:dyDescent="0.3">
      <c r="B898" s="207"/>
      <c r="C898" s="208"/>
      <c r="D898" s="204" t="s">
        <v>150</v>
      </c>
      <c r="E898" s="209" t="s">
        <v>22</v>
      </c>
      <c r="F898" s="210" t="s">
        <v>675</v>
      </c>
      <c r="G898" s="208"/>
      <c r="H898" s="209" t="s">
        <v>22</v>
      </c>
      <c r="I898" s="211"/>
      <c r="J898" s="208"/>
      <c r="K898" s="208"/>
      <c r="L898" s="212"/>
      <c r="M898" s="213"/>
      <c r="N898" s="214"/>
      <c r="O898" s="214"/>
      <c r="P898" s="214"/>
      <c r="Q898" s="214"/>
      <c r="R898" s="214"/>
      <c r="S898" s="214"/>
      <c r="T898" s="215"/>
      <c r="AT898" s="216" t="s">
        <v>150</v>
      </c>
      <c r="AU898" s="216" t="s">
        <v>81</v>
      </c>
      <c r="AV898" s="11" t="s">
        <v>24</v>
      </c>
      <c r="AW898" s="11" t="s">
        <v>37</v>
      </c>
      <c r="AX898" s="11" t="s">
        <v>73</v>
      </c>
      <c r="AY898" s="216" t="s">
        <v>138</v>
      </c>
    </row>
    <row r="899" spans="2:65" s="12" customFormat="1" ht="12" x14ac:dyDescent="0.3">
      <c r="B899" s="217"/>
      <c r="C899" s="218"/>
      <c r="D899" s="204" t="s">
        <v>150</v>
      </c>
      <c r="E899" s="219" t="s">
        <v>22</v>
      </c>
      <c r="F899" s="220" t="s">
        <v>916</v>
      </c>
      <c r="G899" s="218"/>
      <c r="H899" s="221">
        <v>103.768</v>
      </c>
      <c r="I899" s="222"/>
      <c r="J899" s="218"/>
      <c r="K899" s="218"/>
      <c r="L899" s="223"/>
      <c r="M899" s="224"/>
      <c r="N899" s="225"/>
      <c r="O899" s="225"/>
      <c r="P899" s="225"/>
      <c r="Q899" s="225"/>
      <c r="R899" s="225"/>
      <c r="S899" s="225"/>
      <c r="T899" s="226"/>
      <c r="AT899" s="227" t="s">
        <v>150</v>
      </c>
      <c r="AU899" s="227" t="s">
        <v>81</v>
      </c>
      <c r="AV899" s="12" t="s">
        <v>81</v>
      </c>
      <c r="AW899" s="12" t="s">
        <v>37</v>
      </c>
      <c r="AX899" s="12" t="s">
        <v>73</v>
      </c>
      <c r="AY899" s="227" t="s">
        <v>138</v>
      </c>
    </row>
    <row r="900" spans="2:65" s="13" customFormat="1" ht="12" x14ac:dyDescent="0.3">
      <c r="B900" s="228"/>
      <c r="C900" s="229"/>
      <c r="D900" s="204" t="s">
        <v>150</v>
      </c>
      <c r="E900" s="230" t="s">
        <v>22</v>
      </c>
      <c r="F900" s="231" t="s">
        <v>173</v>
      </c>
      <c r="G900" s="229"/>
      <c r="H900" s="232">
        <v>103.768</v>
      </c>
      <c r="I900" s="233"/>
      <c r="J900" s="229"/>
      <c r="K900" s="229"/>
      <c r="L900" s="234"/>
      <c r="M900" s="235"/>
      <c r="N900" s="236"/>
      <c r="O900" s="236"/>
      <c r="P900" s="236"/>
      <c r="Q900" s="236"/>
      <c r="R900" s="236"/>
      <c r="S900" s="236"/>
      <c r="T900" s="237"/>
      <c r="AT900" s="238" t="s">
        <v>150</v>
      </c>
      <c r="AU900" s="238" t="s">
        <v>81</v>
      </c>
      <c r="AV900" s="13" t="s">
        <v>174</v>
      </c>
      <c r="AW900" s="13" t="s">
        <v>37</v>
      </c>
      <c r="AX900" s="13" t="s">
        <v>24</v>
      </c>
      <c r="AY900" s="238" t="s">
        <v>138</v>
      </c>
    </row>
    <row r="901" spans="2:65" s="1" customFormat="1" ht="16.5" customHeight="1" x14ac:dyDescent="0.3">
      <c r="B901" s="41"/>
      <c r="C901" s="239" t="s">
        <v>1112</v>
      </c>
      <c r="D901" s="239" t="s">
        <v>206</v>
      </c>
      <c r="E901" s="240" t="s">
        <v>1113</v>
      </c>
      <c r="F901" s="241" t="s">
        <v>1114</v>
      </c>
      <c r="G901" s="242" t="s">
        <v>144</v>
      </c>
      <c r="H901" s="243">
        <v>119.333</v>
      </c>
      <c r="I901" s="244"/>
      <c r="J901" s="245">
        <f>ROUND(I901*H901,2)</f>
        <v>0</v>
      </c>
      <c r="K901" s="241" t="s">
        <v>145</v>
      </c>
      <c r="L901" s="246"/>
      <c r="M901" s="247" t="s">
        <v>22</v>
      </c>
      <c r="N901" s="248" t="s">
        <v>44</v>
      </c>
      <c r="O901" s="42"/>
      <c r="P901" s="201">
        <f>O901*H901</f>
        <v>0</v>
      </c>
      <c r="Q901" s="201">
        <v>5.9699999999999996E-3</v>
      </c>
      <c r="R901" s="201">
        <f>Q901*H901</f>
        <v>0.71241800999999993</v>
      </c>
      <c r="S901" s="201">
        <v>0</v>
      </c>
      <c r="T901" s="202">
        <f>S901*H901</f>
        <v>0</v>
      </c>
      <c r="AR901" s="24" t="s">
        <v>398</v>
      </c>
      <c r="AT901" s="24" t="s">
        <v>206</v>
      </c>
      <c r="AU901" s="24" t="s">
        <v>81</v>
      </c>
      <c r="AY901" s="24" t="s">
        <v>138</v>
      </c>
      <c r="BE901" s="203">
        <f>IF(N901="základní",J901,0)</f>
        <v>0</v>
      </c>
      <c r="BF901" s="203">
        <f>IF(N901="snížená",J901,0)</f>
        <v>0</v>
      </c>
      <c r="BG901" s="203">
        <f>IF(N901="zákl. přenesená",J901,0)</f>
        <v>0</v>
      </c>
      <c r="BH901" s="203">
        <f>IF(N901="sníž. přenesená",J901,0)</f>
        <v>0</v>
      </c>
      <c r="BI901" s="203">
        <f>IF(N901="nulová",J901,0)</f>
        <v>0</v>
      </c>
      <c r="BJ901" s="24" t="s">
        <v>24</v>
      </c>
      <c r="BK901" s="203">
        <f>ROUND(I901*H901,2)</f>
        <v>0</v>
      </c>
      <c r="BL901" s="24" t="s">
        <v>289</v>
      </c>
      <c r="BM901" s="24" t="s">
        <v>1115</v>
      </c>
    </row>
    <row r="902" spans="2:65" s="1" customFormat="1" ht="24" x14ac:dyDescent="0.3">
      <c r="B902" s="41"/>
      <c r="C902" s="63"/>
      <c r="D902" s="204" t="s">
        <v>322</v>
      </c>
      <c r="E902" s="63"/>
      <c r="F902" s="205" t="s">
        <v>1116</v>
      </c>
      <c r="G902" s="63"/>
      <c r="H902" s="63"/>
      <c r="I902" s="163"/>
      <c r="J902" s="63"/>
      <c r="K902" s="63"/>
      <c r="L902" s="61"/>
      <c r="M902" s="206"/>
      <c r="N902" s="42"/>
      <c r="O902" s="42"/>
      <c r="P902" s="42"/>
      <c r="Q902" s="42"/>
      <c r="R902" s="42"/>
      <c r="S902" s="42"/>
      <c r="T902" s="78"/>
      <c r="AT902" s="24" t="s">
        <v>322</v>
      </c>
      <c r="AU902" s="24" t="s">
        <v>81</v>
      </c>
    </row>
    <row r="903" spans="2:65" s="11" customFormat="1" ht="12" x14ac:dyDescent="0.3">
      <c r="B903" s="207"/>
      <c r="C903" s="208"/>
      <c r="D903" s="204" t="s">
        <v>150</v>
      </c>
      <c r="E903" s="209" t="s">
        <v>22</v>
      </c>
      <c r="F903" s="210" t="s">
        <v>675</v>
      </c>
      <c r="G903" s="208"/>
      <c r="H903" s="209" t="s">
        <v>22</v>
      </c>
      <c r="I903" s="211"/>
      <c r="J903" s="208"/>
      <c r="K903" s="208"/>
      <c r="L903" s="212"/>
      <c r="M903" s="213"/>
      <c r="N903" s="214"/>
      <c r="O903" s="214"/>
      <c r="P903" s="214"/>
      <c r="Q903" s="214"/>
      <c r="R903" s="214"/>
      <c r="S903" s="214"/>
      <c r="T903" s="215"/>
      <c r="AT903" s="216" t="s">
        <v>150</v>
      </c>
      <c r="AU903" s="216" t="s">
        <v>81</v>
      </c>
      <c r="AV903" s="11" t="s">
        <v>24</v>
      </c>
      <c r="AW903" s="11" t="s">
        <v>37</v>
      </c>
      <c r="AX903" s="11" t="s">
        <v>73</v>
      </c>
      <c r="AY903" s="216" t="s">
        <v>138</v>
      </c>
    </row>
    <row r="904" spans="2:65" s="12" customFormat="1" ht="12" x14ac:dyDescent="0.3">
      <c r="B904" s="217"/>
      <c r="C904" s="218"/>
      <c r="D904" s="204" t="s">
        <v>150</v>
      </c>
      <c r="E904" s="219" t="s">
        <v>22</v>
      </c>
      <c r="F904" s="220" t="s">
        <v>1044</v>
      </c>
      <c r="G904" s="218"/>
      <c r="H904" s="221">
        <v>119.333</v>
      </c>
      <c r="I904" s="222"/>
      <c r="J904" s="218"/>
      <c r="K904" s="218"/>
      <c r="L904" s="223"/>
      <c r="M904" s="224"/>
      <c r="N904" s="225"/>
      <c r="O904" s="225"/>
      <c r="P904" s="225"/>
      <c r="Q904" s="225"/>
      <c r="R904" s="225"/>
      <c r="S904" s="225"/>
      <c r="T904" s="226"/>
      <c r="AT904" s="227" t="s">
        <v>150</v>
      </c>
      <c r="AU904" s="227" t="s">
        <v>81</v>
      </c>
      <c r="AV904" s="12" t="s">
        <v>81</v>
      </c>
      <c r="AW904" s="12" t="s">
        <v>37</v>
      </c>
      <c r="AX904" s="12" t="s">
        <v>73</v>
      </c>
      <c r="AY904" s="227" t="s">
        <v>138</v>
      </c>
    </row>
    <row r="905" spans="2:65" s="13" customFormat="1" ht="12" x14ac:dyDescent="0.3">
      <c r="B905" s="228"/>
      <c r="C905" s="229"/>
      <c r="D905" s="204" t="s">
        <v>150</v>
      </c>
      <c r="E905" s="230" t="s">
        <v>22</v>
      </c>
      <c r="F905" s="231" t="s">
        <v>173</v>
      </c>
      <c r="G905" s="229"/>
      <c r="H905" s="232">
        <v>119.333</v>
      </c>
      <c r="I905" s="233"/>
      <c r="J905" s="229"/>
      <c r="K905" s="229"/>
      <c r="L905" s="234"/>
      <c r="M905" s="235"/>
      <c r="N905" s="236"/>
      <c r="O905" s="236"/>
      <c r="P905" s="236"/>
      <c r="Q905" s="236"/>
      <c r="R905" s="236"/>
      <c r="S905" s="236"/>
      <c r="T905" s="237"/>
      <c r="AT905" s="238" t="s">
        <v>150</v>
      </c>
      <c r="AU905" s="238" t="s">
        <v>81</v>
      </c>
      <c r="AV905" s="13" t="s">
        <v>174</v>
      </c>
      <c r="AW905" s="13" t="s">
        <v>37</v>
      </c>
      <c r="AX905" s="13" t="s">
        <v>24</v>
      </c>
      <c r="AY905" s="238" t="s">
        <v>138</v>
      </c>
    </row>
    <row r="906" spans="2:65" s="1" customFormat="1" ht="25.5" customHeight="1" x14ac:dyDescent="0.3">
      <c r="B906" s="41"/>
      <c r="C906" s="192" t="s">
        <v>1117</v>
      </c>
      <c r="D906" s="192" t="s">
        <v>141</v>
      </c>
      <c r="E906" s="193" t="s">
        <v>1118</v>
      </c>
      <c r="F906" s="194" t="s">
        <v>1119</v>
      </c>
      <c r="G906" s="195" t="s">
        <v>795</v>
      </c>
      <c r="H906" s="260"/>
      <c r="I906" s="197"/>
      <c r="J906" s="198">
        <f>ROUND(I906*H906,2)</f>
        <v>0</v>
      </c>
      <c r="K906" s="194" t="s">
        <v>145</v>
      </c>
      <c r="L906" s="61"/>
      <c r="M906" s="199" t="s">
        <v>22</v>
      </c>
      <c r="N906" s="200" t="s">
        <v>44</v>
      </c>
      <c r="O906" s="42"/>
      <c r="P906" s="201">
        <f>O906*H906</f>
        <v>0</v>
      </c>
      <c r="Q906" s="201">
        <v>0</v>
      </c>
      <c r="R906" s="201">
        <f>Q906*H906</f>
        <v>0</v>
      </c>
      <c r="S906" s="201">
        <v>0</v>
      </c>
      <c r="T906" s="202">
        <f>S906*H906</f>
        <v>0</v>
      </c>
      <c r="AR906" s="24" t="s">
        <v>289</v>
      </c>
      <c r="AT906" s="24" t="s">
        <v>141</v>
      </c>
      <c r="AU906" s="24" t="s">
        <v>81</v>
      </c>
      <c r="AY906" s="24" t="s">
        <v>138</v>
      </c>
      <c r="BE906" s="203">
        <f>IF(N906="základní",J906,0)</f>
        <v>0</v>
      </c>
      <c r="BF906" s="203">
        <f>IF(N906="snížená",J906,0)</f>
        <v>0</v>
      </c>
      <c r="BG906" s="203">
        <f>IF(N906="zákl. přenesená",J906,0)</f>
        <v>0</v>
      </c>
      <c r="BH906" s="203">
        <f>IF(N906="sníž. přenesená",J906,0)</f>
        <v>0</v>
      </c>
      <c r="BI906" s="203">
        <f>IF(N906="nulová",J906,0)</f>
        <v>0</v>
      </c>
      <c r="BJ906" s="24" t="s">
        <v>24</v>
      </c>
      <c r="BK906" s="203">
        <f>ROUND(I906*H906,2)</f>
        <v>0</v>
      </c>
      <c r="BL906" s="24" t="s">
        <v>289</v>
      </c>
      <c r="BM906" s="24" t="s">
        <v>1120</v>
      </c>
    </row>
    <row r="907" spans="2:65" s="1" customFormat="1" ht="108" x14ac:dyDescent="0.3">
      <c r="B907" s="41"/>
      <c r="C907" s="63"/>
      <c r="D907" s="204" t="s">
        <v>148</v>
      </c>
      <c r="E907" s="63"/>
      <c r="F907" s="205" t="s">
        <v>1121</v>
      </c>
      <c r="G907" s="63"/>
      <c r="H907" s="63"/>
      <c r="I907" s="163"/>
      <c r="J907" s="63"/>
      <c r="K907" s="63"/>
      <c r="L907" s="61"/>
      <c r="M907" s="206"/>
      <c r="N907" s="42"/>
      <c r="O907" s="42"/>
      <c r="P907" s="42"/>
      <c r="Q907" s="42"/>
      <c r="R907" s="42"/>
      <c r="S907" s="42"/>
      <c r="T907" s="78"/>
      <c r="AT907" s="24" t="s">
        <v>148</v>
      </c>
      <c r="AU907" s="24" t="s">
        <v>81</v>
      </c>
    </row>
    <row r="908" spans="2:65" s="1" customFormat="1" ht="16.5" customHeight="1" x14ac:dyDescent="0.3">
      <c r="B908" s="41"/>
      <c r="C908" s="192" t="s">
        <v>1122</v>
      </c>
      <c r="D908" s="192" t="s">
        <v>141</v>
      </c>
      <c r="E908" s="193" t="s">
        <v>1123</v>
      </c>
      <c r="F908" s="194" t="s">
        <v>1124</v>
      </c>
      <c r="G908" s="195" t="s">
        <v>679</v>
      </c>
      <c r="H908" s="196">
        <v>4</v>
      </c>
      <c r="I908" s="197"/>
      <c r="J908" s="198">
        <f>ROUND(I908*H908,2)</f>
        <v>0</v>
      </c>
      <c r="K908" s="194" t="s">
        <v>22</v>
      </c>
      <c r="L908" s="61"/>
      <c r="M908" s="199" t="s">
        <v>22</v>
      </c>
      <c r="N908" s="200" t="s">
        <v>44</v>
      </c>
      <c r="O908" s="42"/>
      <c r="P908" s="201">
        <f>O908*H908</f>
        <v>0</v>
      </c>
      <c r="Q908" s="201">
        <v>1.4999999999999999E-4</v>
      </c>
      <c r="R908" s="201">
        <f>Q908*H908</f>
        <v>5.9999999999999995E-4</v>
      </c>
      <c r="S908" s="201">
        <v>0</v>
      </c>
      <c r="T908" s="202">
        <f>S908*H908</f>
        <v>0</v>
      </c>
      <c r="AR908" s="24" t="s">
        <v>289</v>
      </c>
      <c r="AT908" s="24" t="s">
        <v>141</v>
      </c>
      <c r="AU908" s="24" t="s">
        <v>81</v>
      </c>
      <c r="AY908" s="24" t="s">
        <v>138</v>
      </c>
      <c r="BE908" s="203">
        <f>IF(N908="základní",J908,0)</f>
        <v>0</v>
      </c>
      <c r="BF908" s="203">
        <f>IF(N908="snížená",J908,0)</f>
        <v>0</v>
      </c>
      <c r="BG908" s="203">
        <f>IF(N908="zákl. přenesená",J908,0)</f>
        <v>0</v>
      </c>
      <c r="BH908" s="203">
        <f>IF(N908="sníž. přenesená",J908,0)</f>
        <v>0</v>
      </c>
      <c r="BI908" s="203">
        <f>IF(N908="nulová",J908,0)</f>
        <v>0</v>
      </c>
      <c r="BJ908" s="24" t="s">
        <v>24</v>
      </c>
      <c r="BK908" s="203">
        <f>ROUND(I908*H908,2)</f>
        <v>0</v>
      </c>
      <c r="BL908" s="24" t="s">
        <v>289</v>
      </c>
      <c r="BM908" s="24" t="s">
        <v>1125</v>
      </c>
    </row>
    <row r="909" spans="2:65" s="11" customFormat="1" ht="12" x14ac:dyDescent="0.3">
      <c r="B909" s="207"/>
      <c r="C909" s="208"/>
      <c r="D909" s="204" t="s">
        <v>150</v>
      </c>
      <c r="E909" s="209" t="s">
        <v>22</v>
      </c>
      <c r="F909" s="210" t="s">
        <v>1126</v>
      </c>
      <c r="G909" s="208"/>
      <c r="H909" s="209" t="s">
        <v>22</v>
      </c>
      <c r="I909" s="211"/>
      <c r="J909" s="208"/>
      <c r="K909" s="208"/>
      <c r="L909" s="212"/>
      <c r="M909" s="213"/>
      <c r="N909" s="214"/>
      <c r="O909" s="214"/>
      <c r="P909" s="214"/>
      <c r="Q909" s="214"/>
      <c r="R909" s="214"/>
      <c r="S909" s="214"/>
      <c r="T909" s="215"/>
      <c r="AT909" s="216" t="s">
        <v>150</v>
      </c>
      <c r="AU909" s="216" t="s">
        <v>81</v>
      </c>
      <c r="AV909" s="11" t="s">
        <v>24</v>
      </c>
      <c r="AW909" s="11" t="s">
        <v>37</v>
      </c>
      <c r="AX909" s="11" t="s">
        <v>73</v>
      </c>
      <c r="AY909" s="216" t="s">
        <v>138</v>
      </c>
    </row>
    <row r="910" spans="2:65" s="12" customFormat="1" ht="12" x14ac:dyDescent="0.3">
      <c r="B910" s="217"/>
      <c r="C910" s="218"/>
      <c r="D910" s="204" t="s">
        <v>150</v>
      </c>
      <c r="E910" s="219" t="s">
        <v>22</v>
      </c>
      <c r="F910" s="220" t="s">
        <v>146</v>
      </c>
      <c r="G910" s="218"/>
      <c r="H910" s="221">
        <v>4</v>
      </c>
      <c r="I910" s="222"/>
      <c r="J910" s="218"/>
      <c r="K910" s="218"/>
      <c r="L910" s="223"/>
      <c r="M910" s="224"/>
      <c r="N910" s="225"/>
      <c r="O910" s="225"/>
      <c r="P910" s="225"/>
      <c r="Q910" s="225"/>
      <c r="R910" s="225"/>
      <c r="S910" s="225"/>
      <c r="T910" s="226"/>
      <c r="AT910" s="227" t="s">
        <v>150</v>
      </c>
      <c r="AU910" s="227" t="s">
        <v>81</v>
      </c>
      <c r="AV910" s="12" t="s">
        <v>81</v>
      </c>
      <c r="AW910" s="12" t="s">
        <v>37</v>
      </c>
      <c r="AX910" s="12" t="s">
        <v>24</v>
      </c>
      <c r="AY910" s="227" t="s">
        <v>138</v>
      </c>
    </row>
    <row r="911" spans="2:65" s="1" customFormat="1" ht="25.5" customHeight="1" x14ac:dyDescent="0.3">
      <c r="B911" s="41"/>
      <c r="C911" s="192" t="s">
        <v>1127</v>
      </c>
      <c r="D911" s="192" t="s">
        <v>141</v>
      </c>
      <c r="E911" s="193" t="s">
        <v>1128</v>
      </c>
      <c r="F911" s="194" t="s">
        <v>1129</v>
      </c>
      <c r="G911" s="195" t="s">
        <v>679</v>
      </c>
      <c r="H911" s="196">
        <v>4</v>
      </c>
      <c r="I911" s="197"/>
      <c r="J911" s="198">
        <f>ROUND(I911*H911,2)</f>
        <v>0</v>
      </c>
      <c r="K911" s="194" t="s">
        <v>22</v>
      </c>
      <c r="L911" s="61"/>
      <c r="M911" s="199" t="s">
        <v>22</v>
      </c>
      <c r="N911" s="200" t="s">
        <v>44</v>
      </c>
      <c r="O911" s="42"/>
      <c r="P911" s="201">
        <f>O911*H911</f>
        <v>0</v>
      </c>
      <c r="Q911" s="201">
        <v>1.4999999999999999E-4</v>
      </c>
      <c r="R911" s="201">
        <f>Q911*H911</f>
        <v>5.9999999999999995E-4</v>
      </c>
      <c r="S911" s="201">
        <v>0</v>
      </c>
      <c r="T911" s="202">
        <f>S911*H911</f>
        <v>0</v>
      </c>
      <c r="AR911" s="24" t="s">
        <v>289</v>
      </c>
      <c r="AT911" s="24" t="s">
        <v>141</v>
      </c>
      <c r="AU911" s="24" t="s">
        <v>81</v>
      </c>
      <c r="AY911" s="24" t="s">
        <v>138</v>
      </c>
      <c r="BE911" s="203">
        <f>IF(N911="základní",J911,0)</f>
        <v>0</v>
      </c>
      <c r="BF911" s="203">
        <f>IF(N911="snížená",J911,0)</f>
        <v>0</v>
      </c>
      <c r="BG911" s="203">
        <f>IF(N911="zákl. přenesená",J911,0)</f>
        <v>0</v>
      </c>
      <c r="BH911" s="203">
        <f>IF(N911="sníž. přenesená",J911,0)</f>
        <v>0</v>
      </c>
      <c r="BI911" s="203">
        <f>IF(N911="nulová",J911,0)</f>
        <v>0</v>
      </c>
      <c r="BJ911" s="24" t="s">
        <v>24</v>
      </c>
      <c r="BK911" s="203">
        <f>ROUND(I911*H911,2)</f>
        <v>0</v>
      </c>
      <c r="BL911" s="24" t="s">
        <v>289</v>
      </c>
      <c r="BM911" s="24" t="s">
        <v>1130</v>
      </c>
    </row>
    <row r="912" spans="2:65" s="11" customFormat="1" ht="12" x14ac:dyDescent="0.3">
      <c r="B912" s="207"/>
      <c r="C912" s="208"/>
      <c r="D912" s="204" t="s">
        <v>150</v>
      </c>
      <c r="E912" s="209" t="s">
        <v>22</v>
      </c>
      <c r="F912" s="210" t="s">
        <v>1126</v>
      </c>
      <c r="G912" s="208"/>
      <c r="H912" s="209" t="s">
        <v>22</v>
      </c>
      <c r="I912" s="211"/>
      <c r="J912" s="208"/>
      <c r="K912" s="208"/>
      <c r="L912" s="212"/>
      <c r="M912" s="213"/>
      <c r="N912" s="214"/>
      <c r="O912" s="214"/>
      <c r="P912" s="214"/>
      <c r="Q912" s="214"/>
      <c r="R912" s="214"/>
      <c r="S912" s="214"/>
      <c r="T912" s="215"/>
      <c r="AT912" s="216" t="s">
        <v>150</v>
      </c>
      <c r="AU912" s="216" t="s">
        <v>81</v>
      </c>
      <c r="AV912" s="11" t="s">
        <v>24</v>
      </c>
      <c r="AW912" s="11" t="s">
        <v>37</v>
      </c>
      <c r="AX912" s="11" t="s">
        <v>73</v>
      </c>
      <c r="AY912" s="216" t="s">
        <v>138</v>
      </c>
    </row>
    <row r="913" spans="2:65" s="12" customFormat="1" ht="12" x14ac:dyDescent="0.3">
      <c r="B913" s="217"/>
      <c r="C913" s="218"/>
      <c r="D913" s="204" t="s">
        <v>150</v>
      </c>
      <c r="E913" s="219" t="s">
        <v>22</v>
      </c>
      <c r="F913" s="220" t="s">
        <v>146</v>
      </c>
      <c r="G913" s="218"/>
      <c r="H913" s="221">
        <v>4</v>
      </c>
      <c r="I913" s="222"/>
      <c r="J913" s="218"/>
      <c r="K913" s="218"/>
      <c r="L913" s="223"/>
      <c r="M913" s="224"/>
      <c r="N913" s="225"/>
      <c r="O913" s="225"/>
      <c r="P913" s="225"/>
      <c r="Q913" s="225"/>
      <c r="R913" s="225"/>
      <c r="S913" s="225"/>
      <c r="T913" s="226"/>
      <c r="AT913" s="227" t="s">
        <v>150</v>
      </c>
      <c r="AU913" s="227" t="s">
        <v>81</v>
      </c>
      <c r="AV913" s="12" t="s">
        <v>81</v>
      </c>
      <c r="AW913" s="12" t="s">
        <v>37</v>
      </c>
      <c r="AX913" s="12" t="s">
        <v>24</v>
      </c>
      <c r="AY913" s="227" t="s">
        <v>138</v>
      </c>
    </row>
    <row r="914" spans="2:65" s="1" customFormat="1" ht="16.5" customHeight="1" x14ac:dyDescent="0.3">
      <c r="B914" s="41"/>
      <c r="C914" s="192" t="s">
        <v>1131</v>
      </c>
      <c r="D914" s="192" t="s">
        <v>141</v>
      </c>
      <c r="E914" s="193" t="s">
        <v>1132</v>
      </c>
      <c r="F914" s="194" t="s">
        <v>1133</v>
      </c>
      <c r="G914" s="195" t="s">
        <v>679</v>
      </c>
      <c r="H914" s="196">
        <v>1</v>
      </c>
      <c r="I914" s="197"/>
      <c r="J914" s="198">
        <f>ROUND(I914*H914,2)</f>
        <v>0</v>
      </c>
      <c r="K914" s="194" t="s">
        <v>22</v>
      </c>
      <c r="L914" s="61"/>
      <c r="M914" s="199" t="s">
        <v>22</v>
      </c>
      <c r="N914" s="200" t="s">
        <v>44</v>
      </c>
      <c r="O914" s="42"/>
      <c r="P914" s="201">
        <f>O914*H914</f>
        <v>0</v>
      </c>
      <c r="Q914" s="201">
        <v>1.4999999999999999E-4</v>
      </c>
      <c r="R914" s="201">
        <f>Q914*H914</f>
        <v>1.4999999999999999E-4</v>
      </c>
      <c r="S914" s="201">
        <v>0</v>
      </c>
      <c r="T914" s="202">
        <f>S914*H914</f>
        <v>0</v>
      </c>
      <c r="AR914" s="24" t="s">
        <v>289</v>
      </c>
      <c r="AT914" s="24" t="s">
        <v>141</v>
      </c>
      <c r="AU914" s="24" t="s">
        <v>81</v>
      </c>
      <c r="AY914" s="24" t="s">
        <v>138</v>
      </c>
      <c r="BE914" s="203">
        <f>IF(N914="základní",J914,0)</f>
        <v>0</v>
      </c>
      <c r="BF914" s="203">
        <f>IF(N914="snížená",J914,0)</f>
        <v>0</v>
      </c>
      <c r="BG914" s="203">
        <f>IF(N914="zákl. přenesená",J914,0)</f>
        <v>0</v>
      </c>
      <c r="BH914" s="203">
        <f>IF(N914="sníž. přenesená",J914,0)</f>
        <v>0</v>
      </c>
      <c r="BI914" s="203">
        <f>IF(N914="nulová",J914,0)</f>
        <v>0</v>
      </c>
      <c r="BJ914" s="24" t="s">
        <v>24</v>
      </c>
      <c r="BK914" s="203">
        <f>ROUND(I914*H914,2)</f>
        <v>0</v>
      </c>
      <c r="BL914" s="24" t="s">
        <v>289</v>
      </c>
      <c r="BM914" s="24" t="s">
        <v>1134</v>
      </c>
    </row>
    <row r="915" spans="2:65" s="11" customFormat="1" ht="12" x14ac:dyDescent="0.3">
      <c r="B915" s="207"/>
      <c r="C915" s="208"/>
      <c r="D915" s="204" t="s">
        <v>150</v>
      </c>
      <c r="E915" s="209" t="s">
        <v>22</v>
      </c>
      <c r="F915" s="210" t="s">
        <v>1126</v>
      </c>
      <c r="G915" s="208"/>
      <c r="H915" s="209" t="s">
        <v>22</v>
      </c>
      <c r="I915" s="211"/>
      <c r="J915" s="208"/>
      <c r="K915" s="208"/>
      <c r="L915" s="212"/>
      <c r="M915" s="213"/>
      <c r="N915" s="214"/>
      <c r="O915" s="214"/>
      <c r="P915" s="214"/>
      <c r="Q915" s="214"/>
      <c r="R915" s="214"/>
      <c r="S915" s="214"/>
      <c r="T915" s="215"/>
      <c r="AT915" s="216" t="s">
        <v>150</v>
      </c>
      <c r="AU915" s="216" t="s">
        <v>81</v>
      </c>
      <c r="AV915" s="11" t="s">
        <v>24</v>
      </c>
      <c r="AW915" s="11" t="s">
        <v>37</v>
      </c>
      <c r="AX915" s="11" t="s">
        <v>73</v>
      </c>
      <c r="AY915" s="216" t="s">
        <v>138</v>
      </c>
    </row>
    <row r="916" spans="2:65" s="12" customFormat="1" ht="12" x14ac:dyDescent="0.3">
      <c r="B916" s="217"/>
      <c r="C916" s="218"/>
      <c r="D916" s="204" t="s">
        <v>150</v>
      </c>
      <c r="E916" s="219" t="s">
        <v>22</v>
      </c>
      <c r="F916" s="220" t="s">
        <v>24</v>
      </c>
      <c r="G916" s="218"/>
      <c r="H916" s="221">
        <v>1</v>
      </c>
      <c r="I916" s="222"/>
      <c r="J916" s="218"/>
      <c r="K916" s="218"/>
      <c r="L916" s="223"/>
      <c r="M916" s="224"/>
      <c r="N916" s="225"/>
      <c r="O916" s="225"/>
      <c r="P916" s="225"/>
      <c r="Q916" s="225"/>
      <c r="R916" s="225"/>
      <c r="S916" s="225"/>
      <c r="T916" s="226"/>
      <c r="AT916" s="227" t="s">
        <v>150</v>
      </c>
      <c r="AU916" s="227" t="s">
        <v>81</v>
      </c>
      <c r="AV916" s="12" t="s">
        <v>81</v>
      </c>
      <c r="AW916" s="12" t="s">
        <v>37</v>
      </c>
      <c r="AX916" s="12" t="s">
        <v>24</v>
      </c>
      <c r="AY916" s="227" t="s">
        <v>138</v>
      </c>
    </row>
    <row r="917" spans="2:65" s="1" customFormat="1" ht="16.5" customHeight="1" x14ac:dyDescent="0.3">
      <c r="B917" s="41"/>
      <c r="C917" s="192" t="s">
        <v>1135</v>
      </c>
      <c r="D917" s="192" t="s">
        <v>141</v>
      </c>
      <c r="E917" s="193" t="s">
        <v>1136</v>
      </c>
      <c r="F917" s="194" t="s">
        <v>1137</v>
      </c>
      <c r="G917" s="195" t="s">
        <v>679</v>
      </c>
      <c r="H917" s="196">
        <v>1</v>
      </c>
      <c r="I917" s="197"/>
      <c r="J917" s="198">
        <f>ROUND(I917*H917,2)</f>
        <v>0</v>
      </c>
      <c r="K917" s="194" t="s">
        <v>22</v>
      </c>
      <c r="L917" s="61"/>
      <c r="M917" s="199" t="s">
        <v>22</v>
      </c>
      <c r="N917" s="200" t="s">
        <v>44</v>
      </c>
      <c r="O917" s="42"/>
      <c r="P917" s="201">
        <f>O917*H917</f>
        <v>0</v>
      </c>
      <c r="Q917" s="201">
        <v>1.4999999999999999E-4</v>
      </c>
      <c r="R917" s="201">
        <f>Q917*H917</f>
        <v>1.4999999999999999E-4</v>
      </c>
      <c r="S917" s="201">
        <v>0</v>
      </c>
      <c r="T917" s="202">
        <f>S917*H917</f>
        <v>0</v>
      </c>
      <c r="AR917" s="24" t="s">
        <v>289</v>
      </c>
      <c r="AT917" s="24" t="s">
        <v>141</v>
      </c>
      <c r="AU917" s="24" t="s">
        <v>81</v>
      </c>
      <c r="AY917" s="24" t="s">
        <v>138</v>
      </c>
      <c r="BE917" s="203">
        <f>IF(N917="základní",J917,0)</f>
        <v>0</v>
      </c>
      <c r="BF917" s="203">
        <f>IF(N917="snížená",J917,0)</f>
        <v>0</v>
      </c>
      <c r="BG917" s="203">
        <f>IF(N917="zákl. přenesená",J917,0)</f>
        <v>0</v>
      </c>
      <c r="BH917" s="203">
        <f>IF(N917="sníž. přenesená",J917,0)</f>
        <v>0</v>
      </c>
      <c r="BI917" s="203">
        <f>IF(N917="nulová",J917,0)</f>
        <v>0</v>
      </c>
      <c r="BJ917" s="24" t="s">
        <v>24</v>
      </c>
      <c r="BK917" s="203">
        <f>ROUND(I917*H917,2)</f>
        <v>0</v>
      </c>
      <c r="BL917" s="24" t="s">
        <v>289</v>
      </c>
      <c r="BM917" s="24" t="s">
        <v>1138</v>
      </c>
    </row>
    <row r="918" spans="2:65" s="11" customFormat="1" ht="12" x14ac:dyDescent="0.3">
      <c r="B918" s="207"/>
      <c r="C918" s="208"/>
      <c r="D918" s="204" t="s">
        <v>150</v>
      </c>
      <c r="E918" s="209" t="s">
        <v>22</v>
      </c>
      <c r="F918" s="210" t="s">
        <v>1126</v>
      </c>
      <c r="G918" s="208"/>
      <c r="H918" s="209" t="s">
        <v>22</v>
      </c>
      <c r="I918" s="211"/>
      <c r="J918" s="208"/>
      <c r="K918" s="208"/>
      <c r="L918" s="212"/>
      <c r="M918" s="213"/>
      <c r="N918" s="214"/>
      <c r="O918" s="214"/>
      <c r="P918" s="214"/>
      <c r="Q918" s="214"/>
      <c r="R918" s="214"/>
      <c r="S918" s="214"/>
      <c r="T918" s="215"/>
      <c r="AT918" s="216" t="s">
        <v>150</v>
      </c>
      <c r="AU918" s="216" t="s">
        <v>81</v>
      </c>
      <c r="AV918" s="11" t="s">
        <v>24</v>
      </c>
      <c r="AW918" s="11" t="s">
        <v>37</v>
      </c>
      <c r="AX918" s="11" t="s">
        <v>73</v>
      </c>
      <c r="AY918" s="216" t="s">
        <v>138</v>
      </c>
    </row>
    <row r="919" spans="2:65" s="12" customFormat="1" ht="12" x14ac:dyDescent="0.3">
      <c r="B919" s="217"/>
      <c r="C919" s="218"/>
      <c r="D919" s="204" t="s">
        <v>150</v>
      </c>
      <c r="E919" s="219" t="s">
        <v>22</v>
      </c>
      <c r="F919" s="220" t="s">
        <v>24</v>
      </c>
      <c r="G919" s="218"/>
      <c r="H919" s="221">
        <v>1</v>
      </c>
      <c r="I919" s="222"/>
      <c r="J919" s="218"/>
      <c r="K919" s="218"/>
      <c r="L919" s="223"/>
      <c r="M919" s="224"/>
      <c r="N919" s="225"/>
      <c r="O919" s="225"/>
      <c r="P919" s="225"/>
      <c r="Q919" s="225"/>
      <c r="R919" s="225"/>
      <c r="S919" s="225"/>
      <c r="T919" s="226"/>
      <c r="AT919" s="227" t="s">
        <v>150</v>
      </c>
      <c r="AU919" s="227" t="s">
        <v>81</v>
      </c>
      <c r="AV919" s="12" t="s">
        <v>81</v>
      </c>
      <c r="AW919" s="12" t="s">
        <v>37</v>
      </c>
      <c r="AX919" s="12" t="s">
        <v>24</v>
      </c>
      <c r="AY919" s="227" t="s">
        <v>138</v>
      </c>
    </row>
    <row r="920" spans="2:65" s="1" customFormat="1" ht="16.5" customHeight="1" x14ac:dyDescent="0.3">
      <c r="B920" s="41"/>
      <c r="C920" s="192" t="s">
        <v>551</v>
      </c>
      <c r="D920" s="192" t="s">
        <v>141</v>
      </c>
      <c r="E920" s="193" t="s">
        <v>1139</v>
      </c>
      <c r="F920" s="194" t="s">
        <v>1140</v>
      </c>
      <c r="G920" s="195" t="s">
        <v>679</v>
      </c>
      <c r="H920" s="196">
        <v>1</v>
      </c>
      <c r="I920" s="197"/>
      <c r="J920" s="198">
        <f>ROUND(I920*H920,2)</f>
        <v>0</v>
      </c>
      <c r="K920" s="194" t="s">
        <v>22</v>
      </c>
      <c r="L920" s="61"/>
      <c r="M920" s="199" t="s">
        <v>22</v>
      </c>
      <c r="N920" s="200" t="s">
        <v>44</v>
      </c>
      <c r="O920" s="42"/>
      <c r="P920" s="201">
        <f>O920*H920</f>
        <v>0</v>
      </c>
      <c r="Q920" s="201">
        <v>1.4999999999999999E-4</v>
      </c>
      <c r="R920" s="201">
        <f>Q920*H920</f>
        <v>1.4999999999999999E-4</v>
      </c>
      <c r="S920" s="201">
        <v>0</v>
      </c>
      <c r="T920" s="202">
        <f>S920*H920</f>
        <v>0</v>
      </c>
      <c r="AR920" s="24" t="s">
        <v>289</v>
      </c>
      <c r="AT920" s="24" t="s">
        <v>141</v>
      </c>
      <c r="AU920" s="24" t="s">
        <v>81</v>
      </c>
      <c r="AY920" s="24" t="s">
        <v>138</v>
      </c>
      <c r="BE920" s="203">
        <f>IF(N920="základní",J920,0)</f>
        <v>0</v>
      </c>
      <c r="BF920" s="203">
        <f>IF(N920="snížená",J920,0)</f>
        <v>0</v>
      </c>
      <c r="BG920" s="203">
        <f>IF(N920="zákl. přenesená",J920,0)</f>
        <v>0</v>
      </c>
      <c r="BH920" s="203">
        <f>IF(N920="sníž. přenesená",J920,0)</f>
        <v>0</v>
      </c>
      <c r="BI920" s="203">
        <f>IF(N920="nulová",J920,0)</f>
        <v>0</v>
      </c>
      <c r="BJ920" s="24" t="s">
        <v>24</v>
      </c>
      <c r="BK920" s="203">
        <f>ROUND(I920*H920,2)</f>
        <v>0</v>
      </c>
      <c r="BL920" s="24" t="s">
        <v>289</v>
      </c>
      <c r="BM920" s="24" t="s">
        <v>1141</v>
      </c>
    </row>
    <row r="921" spans="2:65" s="11" customFormat="1" ht="12" x14ac:dyDescent="0.3">
      <c r="B921" s="207"/>
      <c r="C921" s="208"/>
      <c r="D921" s="204" t="s">
        <v>150</v>
      </c>
      <c r="E921" s="209" t="s">
        <v>22</v>
      </c>
      <c r="F921" s="210" t="s">
        <v>1126</v>
      </c>
      <c r="G921" s="208"/>
      <c r="H921" s="209" t="s">
        <v>22</v>
      </c>
      <c r="I921" s="211"/>
      <c r="J921" s="208"/>
      <c r="K921" s="208"/>
      <c r="L921" s="212"/>
      <c r="M921" s="213"/>
      <c r="N921" s="214"/>
      <c r="O921" s="214"/>
      <c r="P921" s="214"/>
      <c r="Q921" s="214"/>
      <c r="R921" s="214"/>
      <c r="S921" s="214"/>
      <c r="T921" s="215"/>
      <c r="AT921" s="216" t="s">
        <v>150</v>
      </c>
      <c r="AU921" s="216" t="s">
        <v>81</v>
      </c>
      <c r="AV921" s="11" t="s">
        <v>24</v>
      </c>
      <c r="AW921" s="11" t="s">
        <v>37</v>
      </c>
      <c r="AX921" s="11" t="s">
        <v>73</v>
      </c>
      <c r="AY921" s="216" t="s">
        <v>138</v>
      </c>
    </row>
    <row r="922" spans="2:65" s="12" customFormat="1" ht="12" x14ac:dyDescent="0.3">
      <c r="B922" s="217"/>
      <c r="C922" s="218"/>
      <c r="D922" s="204" t="s">
        <v>150</v>
      </c>
      <c r="E922" s="219" t="s">
        <v>22</v>
      </c>
      <c r="F922" s="220" t="s">
        <v>24</v>
      </c>
      <c r="G922" s="218"/>
      <c r="H922" s="221">
        <v>1</v>
      </c>
      <c r="I922" s="222"/>
      <c r="J922" s="218"/>
      <c r="K922" s="218"/>
      <c r="L922" s="223"/>
      <c r="M922" s="224"/>
      <c r="N922" s="225"/>
      <c r="O922" s="225"/>
      <c r="P922" s="225"/>
      <c r="Q922" s="225"/>
      <c r="R922" s="225"/>
      <c r="S922" s="225"/>
      <c r="T922" s="226"/>
      <c r="AT922" s="227" t="s">
        <v>150</v>
      </c>
      <c r="AU922" s="227" t="s">
        <v>81</v>
      </c>
      <c r="AV922" s="12" t="s">
        <v>81</v>
      </c>
      <c r="AW922" s="12" t="s">
        <v>37</v>
      </c>
      <c r="AX922" s="12" t="s">
        <v>24</v>
      </c>
      <c r="AY922" s="227" t="s">
        <v>138</v>
      </c>
    </row>
    <row r="923" spans="2:65" s="1" customFormat="1" ht="16.5" customHeight="1" x14ac:dyDescent="0.3">
      <c r="B923" s="41"/>
      <c r="C923" s="192" t="s">
        <v>1142</v>
      </c>
      <c r="D923" s="192" t="s">
        <v>141</v>
      </c>
      <c r="E923" s="193" t="s">
        <v>1143</v>
      </c>
      <c r="F923" s="194" t="s">
        <v>1140</v>
      </c>
      <c r="G923" s="195" t="s">
        <v>679</v>
      </c>
      <c r="H923" s="196">
        <v>1</v>
      </c>
      <c r="I923" s="197"/>
      <c r="J923" s="198">
        <f>ROUND(I923*H923,2)</f>
        <v>0</v>
      </c>
      <c r="K923" s="194" t="s">
        <v>22</v>
      </c>
      <c r="L923" s="61"/>
      <c r="M923" s="199" t="s">
        <v>22</v>
      </c>
      <c r="N923" s="200" t="s">
        <v>44</v>
      </c>
      <c r="O923" s="42"/>
      <c r="P923" s="201">
        <f>O923*H923</f>
        <v>0</v>
      </c>
      <c r="Q923" s="201">
        <v>1.4999999999999999E-4</v>
      </c>
      <c r="R923" s="201">
        <f>Q923*H923</f>
        <v>1.4999999999999999E-4</v>
      </c>
      <c r="S923" s="201">
        <v>0</v>
      </c>
      <c r="T923" s="202">
        <f>S923*H923</f>
        <v>0</v>
      </c>
      <c r="AR923" s="24" t="s">
        <v>289</v>
      </c>
      <c r="AT923" s="24" t="s">
        <v>141</v>
      </c>
      <c r="AU923" s="24" t="s">
        <v>81</v>
      </c>
      <c r="AY923" s="24" t="s">
        <v>138</v>
      </c>
      <c r="BE923" s="203">
        <f>IF(N923="základní",J923,0)</f>
        <v>0</v>
      </c>
      <c r="BF923" s="203">
        <f>IF(N923="snížená",J923,0)</f>
        <v>0</v>
      </c>
      <c r="BG923" s="203">
        <f>IF(N923="zákl. přenesená",J923,0)</f>
        <v>0</v>
      </c>
      <c r="BH923" s="203">
        <f>IF(N923="sníž. přenesená",J923,0)</f>
        <v>0</v>
      </c>
      <c r="BI923" s="203">
        <f>IF(N923="nulová",J923,0)</f>
        <v>0</v>
      </c>
      <c r="BJ923" s="24" t="s">
        <v>24</v>
      </c>
      <c r="BK923" s="203">
        <f>ROUND(I923*H923,2)</f>
        <v>0</v>
      </c>
      <c r="BL923" s="24" t="s">
        <v>289</v>
      </c>
      <c r="BM923" s="24" t="s">
        <v>1144</v>
      </c>
    </row>
    <row r="924" spans="2:65" s="11" customFormat="1" ht="12" x14ac:dyDescent="0.3">
      <c r="B924" s="207"/>
      <c r="C924" s="208"/>
      <c r="D924" s="204" t="s">
        <v>150</v>
      </c>
      <c r="E924" s="209" t="s">
        <v>22</v>
      </c>
      <c r="F924" s="210" t="s">
        <v>1126</v>
      </c>
      <c r="G924" s="208"/>
      <c r="H924" s="209" t="s">
        <v>22</v>
      </c>
      <c r="I924" s="211"/>
      <c r="J924" s="208"/>
      <c r="K924" s="208"/>
      <c r="L924" s="212"/>
      <c r="M924" s="213"/>
      <c r="N924" s="214"/>
      <c r="O924" s="214"/>
      <c r="P924" s="214"/>
      <c r="Q924" s="214"/>
      <c r="R924" s="214"/>
      <c r="S924" s="214"/>
      <c r="T924" s="215"/>
      <c r="AT924" s="216" t="s">
        <v>150</v>
      </c>
      <c r="AU924" s="216" t="s">
        <v>81</v>
      </c>
      <c r="AV924" s="11" t="s">
        <v>24</v>
      </c>
      <c r="AW924" s="11" t="s">
        <v>37</v>
      </c>
      <c r="AX924" s="11" t="s">
        <v>73</v>
      </c>
      <c r="AY924" s="216" t="s">
        <v>138</v>
      </c>
    </row>
    <row r="925" spans="2:65" s="12" customFormat="1" ht="12" x14ac:dyDescent="0.3">
      <c r="B925" s="217"/>
      <c r="C925" s="218"/>
      <c r="D925" s="204" t="s">
        <v>150</v>
      </c>
      <c r="E925" s="219" t="s">
        <v>22</v>
      </c>
      <c r="F925" s="220" t="s">
        <v>24</v>
      </c>
      <c r="G925" s="218"/>
      <c r="H925" s="221">
        <v>1</v>
      </c>
      <c r="I925" s="222"/>
      <c r="J925" s="218"/>
      <c r="K925" s="218"/>
      <c r="L925" s="223"/>
      <c r="M925" s="224"/>
      <c r="N925" s="225"/>
      <c r="O925" s="225"/>
      <c r="P925" s="225"/>
      <c r="Q925" s="225"/>
      <c r="R925" s="225"/>
      <c r="S925" s="225"/>
      <c r="T925" s="226"/>
      <c r="AT925" s="227" t="s">
        <v>150</v>
      </c>
      <c r="AU925" s="227" t="s">
        <v>81</v>
      </c>
      <c r="AV925" s="12" t="s">
        <v>81</v>
      </c>
      <c r="AW925" s="12" t="s">
        <v>37</v>
      </c>
      <c r="AX925" s="12" t="s">
        <v>24</v>
      </c>
      <c r="AY925" s="227" t="s">
        <v>138</v>
      </c>
    </row>
    <row r="926" spans="2:65" s="1" customFormat="1" ht="16.5" customHeight="1" x14ac:dyDescent="0.3">
      <c r="B926" s="41"/>
      <c r="C926" s="192" t="s">
        <v>1145</v>
      </c>
      <c r="D926" s="192" t="s">
        <v>141</v>
      </c>
      <c r="E926" s="193" t="s">
        <v>1146</v>
      </c>
      <c r="F926" s="194" t="s">
        <v>1147</v>
      </c>
      <c r="G926" s="195" t="s">
        <v>679</v>
      </c>
      <c r="H926" s="196">
        <v>1</v>
      </c>
      <c r="I926" s="197"/>
      <c r="J926" s="198">
        <f>ROUND(I926*H926,2)</f>
        <v>0</v>
      </c>
      <c r="K926" s="194" t="s">
        <v>22</v>
      </c>
      <c r="L926" s="61"/>
      <c r="M926" s="199" t="s">
        <v>22</v>
      </c>
      <c r="N926" s="200" t="s">
        <v>44</v>
      </c>
      <c r="O926" s="42"/>
      <c r="P926" s="201">
        <f>O926*H926</f>
        <v>0</v>
      </c>
      <c r="Q926" s="201">
        <v>1.4999999999999999E-4</v>
      </c>
      <c r="R926" s="201">
        <f>Q926*H926</f>
        <v>1.4999999999999999E-4</v>
      </c>
      <c r="S926" s="201">
        <v>0</v>
      </c>
      <c r="T926" s="202">
        <f>S926*H926</f>
        <v>0</v>
      </c>
      <c r="AR926" s="24" t="s">
        <v>289</v>
      </c>
      <c r="AT926" s="24" t="s">
        <v>141</v>
      </c>
      <c r="AU926" s="24" t="s">
        <v>81</v>
      </c>
      <c r="AY926" s="24" t="s">
        <v>138</v>
      </c>
      <c r="BE926" s="203">
        <f>IF(N926="základní",J926,0)</f>
        <v>0</v>
      </c>
      <c r="BF926" s="203">
        <f>IF(N926="snížená",J926,0)</f>
        <v>0</v>
      </c>
      <c r="BG926" s="203">
        <f>IF(N926="zákl. přenesená",J926,0)</f>
        <v>0</v>
      </c>
      <c r="BH926" s="203">
        <f>IF(N926="sníž. přenesená",J926,0)</f>
        <v>0</v>
      </c>
      <c r="BI926" s="203">
        <f>IF(N926="nulová",J926,0)</f>
        <v>0</v>
      </c>
      <c r="BJ926" s="24" t="s">
        <v>24</v>
      </c>
      <c r="BK926" s="203">
        <f>ROUND(I926*H926,2)</f>
        <v>0</v>
      </c>
      <c r="BL926" s="24" t="s">
        <v>289</v>
      </c>
      <c r="BM926" s="24" t="s">
        <v>1148</v>
      </c>
    </row>
    <row r="927" spans="2:65" s="11" customFormat="1" ht="12" x14ac:dyDescent="0.3">
      <c r="B927" s="207"/>
      <c r="C927" s="208"/>
      <c r="D927" s="204" t="s">
        <v>150</v>
      </c>
      <c r="E927" s="209" t="s">
        <v>22</v>
      </c>
      <c r="F927" s="210" t="s">
        <v>1126</v>
      </c>
      <c r="G927" s="208"/>
      <c r="H927" s="209" t="s">
        <v>22</v>
      </c>
      <c r="I927" s="211"/>
      <c r="J927" s="208"/>
      <c r="K927" s="208"/>
      <c r="L927" s="212"/>
      <c r="M927" s="213"/>
      <c r="N927" s="214"/>
      <c r="O927" s="214"/>
      <c r="P927" s="214"/>
      <c r="Q927" s="214"/>
      <c r="R927" s="214"/>
      <c r="S927" s="214"/>
      <c r="T927" s="215"/>
      <c r="AT927" s="216" t="s">
        <v>150</v>
      </c>
      <c r="AU927" s="216" t="s">
        <v>81</v>
      </c>
      <c r="AV927" s="11" t="s">
        <v>24</v>
      </c>
      <c r="AW927" s="11" t="s">
        <v>37</v>
      </c>
      <c r="AX927" s="11" t="s">
        <v>73</v>
      </c>
      <c r="AY927" s="216" t="s">
        <v>138</v>
      </c>
    </row>
    <row r="928" spans="2:65" s="12" customFormat="1" ht="12" x14ac:dyDescent="0.3">
      <c r="B928" s="217"/>
      <c r="C928" s="218"/>
      <c r="D928" s="204" t="s">
        <v>150</v>
      </c>
      <c r="E928" s="219" t="s">
        <v>22</v>
      </c>
      <c r="F928" s="220" t="s">
        <v>24</v>
      </c>
      <c r="G928" s="218"/>
      <c r="H928" s="221">
        <v>1</v>
      </c>
      <c r="I928" s="222"/>
      <c r="J928" s="218"/>
      <c r="K928" s="218"/>
      <c r="L928" s="223"/>
      <c r="M928" s="224"/>
      <c r="N928" s="225"/>
      <c r="O928" s="225"/>
      <c r="P928" s="225"/>
      <c r="Q928" s="225"/>
      <c r="R928" s="225"/>
      <c r="S928" s="225"/>
      <c r="T928" s="226"/>
      <c r="AT928" s="227" t="s">
        <v>150</v>
      </c>
      <c r="AU928" s="227" t="s">
        <v>81</v>
      </c>
      <c r="AV928" s="12" t="s">
        <v>81</v>
      </c>
      <c r="AW928" s="12" t="s">
        <v>37</v>
      </c>
      <c r="AX928" s="12" t="s">
        <v>24</v>
      </c>
      <c r="AY928" s="227" t="s">
        <v>138</v>
      </c>
    </row>
    <row r="929" spans="2:65" s="1" customFormat="1" ht="16.5" customHeight="1" x14ac:dyDescent="0.3">
      <c r="B929" s="41"/>
      <c r="C929" s="192" t="s">
        <v>1149</v>
      </c>
      <c r="D929" s="192" t="s">
        <v>141</v>
      </c>
      <c r="E929" s="193" t="s">
        <v>1150</v>
      </c>
      <c r="F929" s="194" t="s">
        <v>1151</v>
      </c>
      <c r="G929" s="195" t="s">
        <v>679</v>
      </c>
      <c r="H929" s="196">
        <v>1</v>
      </c>
      <c r="I929" s="197"/>
      <c r="J929" s="198">
        <f>ROUND(I929*H929,2)</f>
        <v>0</v>
      </c>
      <c r="K929" s="194" t="s">
        <v>22</v>
      </c>
      <c r="L929" s="61"/>
      <c r="M929" s="199" t="s">
        <v>22</v>
      </c>
      <c r="N929" s="200" t="s">
        <v>44</v>
      </c>
      <c r="O929" s="42"/>
      <c r="P929" s="201">
        <f>O929*H929</f>
        <v>0</v>
      </c>
      <c r="Q929" s="201">
        <v>1.4999999999999999E-4</v>
      </c>
      <c r="R929" s="201">
        <f>Q929*H929</f>
        <v>1.4999999999999999E-4</v>
      </c>
      <c r="S929" s="201">
        <v>0</v>
      </c>
      <c r="T929" s="202">
        <f>S929*H929</f>
        <v>0</v>
      </c>
      <c r="AR929" s="24" t="s">
        <v>289</v>
      </c>
      <c r="AT929" s="24" t="s">
        <v>141</v>
      </c>
      <c r="AU929" s="24" t="s">
        <v>81</v>
      </c>
      <c r="AY929" s="24" t="s">
        <v>138</v>
      </c>
      <c r="BE929" s="203">
        <f>IF(N929="základní",J929,0)</f>
        <v>0</v>
      </c>
      <c r="BF929" s="203">
        <f>IF(N929="snížená",J929,0)</f>
        <v>0</v>
      </c>
      <c r="BG929" s="203">
        <f>IF(N929="zákl. přenesená",J929,0)</f>
        <v>0</v>
      </c>
      <c r="BH929" s="203">
        <f>IF(N929="sníž. přenesená",J929,0)</f>
        <v>0</v>
      </c>
      <c r="BI929" s="203">
        <f>IF(N929="nulová",J929,0)</f>
        <v>0</v>
      </c>
      <c r="BJ929" s="24" t="s">
        <v>24</v>
      </c>
      <c r="BK929" s="203">
        <f>ROUND(I929*H929,2)</f>
        <v>0</v>
      </c>
      <c r="BL929" s="24" t="s">
        <v>289</v>
      </c>
      <c r="BM929" s="24" t="s">
        <v>1152</v>
      </c>
    </row>
    <row r="930" spans="2:65" s="11" customFormat="1" ht="12" x14ac:dyDescent="0.3">
      <c r="B930" s="207"/>
      <c r="C930" s="208"/>
      <c r="D930" s="204" t="s">
        <v>150</v>
      </c>
      <c r="E930" s="209" t="s">
        <v>22</v>
      </c>
      <c r="F930" s="210" t="s">
        <v>1126</v>
      </c>
      <c r="G930" s="208"/>
      <c r="H930" s="209" t="s">
        <v>22</v>
      </c>
      <c r="I930" s="211"/>
      <c r="J930" s="208"/>
      <c r="K930" s="208"/>
      <c r="L930" s="212"/>
      <c r="M930" s="213"/>
      <c r="N930" s="214"/>
      <c r="O930" s="214"/>
      <c r="P930" s="214"/>
      <c r="Q930" s="214"/>
      <c r="R930" s="214"/>
      <c r="S930" s="214"/>
      <c r="T930" s="215"/>
      <c r="AT930" s="216" t="s">
        <v>150</v>
      </c>
      <c r="AU930" s="216" t="s">
        <v>81</v>
      </c>
      <c r="AV930" s="11" t="s">
        <v>24</v>
      </c>
      <c r="AW930" s="11" t="s">
        <v>37</v>
      </c>
      <c r="AX930" s="11" t="s">
        <v>73</v>
      </c>
      <c r="AY930" s="216" t="s">
        <v>138</v>
      </c>
    </row>
    <row r="931" spans="2:65" s="12" customFormat="1" ht="12" x14ac:dyDescent="0.3">
      <c r="B931" s="217"/>
      <c r="C931" s="218"/>
      <c r="D931" s="204" t="s">
        <v>150</v>
      </c>
      <c r="E931" s="219" t="s">
        <v>22</v>
      </c>
      <c r="F931" s="220" t="s">
        <v>24</v>
      </c>
      <c r="G931" s="218"/>
      <c r="H931" s="221">
        <v>1</v>
      </c>
      <c r="I931" s="222"/>
      <c r="J931" s="218"/>
      <c r="K931" s="218"/>
      <c r="L931" s="223"/>
      <c r="M931" s="224"/>
      <c r="N931" s="225"/>
      <c r="O931" s="225"/>
      <c r="P931" s="225"/>
      <c r="Q931" s="225"/>
      <c r="R931" s="225"/>
      <c r="S931" s="225"/>
      <c r="T931" s="226"/>
      <c r="AT931" s="227" t="s">
        <v>150</v>
      </c>
      <c r="AU931" s="227" t="s">
        <v>81</v>
      </c>
      <c r="AV931" s="12" t="s">
        <v>81</v>
      </c>
      <c r="AW931" s="12" t="s">
        <v>37</v>
      </c>
      <c r="AX931" s="12" t="s">
        <v>24</v>
      </c>
      <c r="AY931" s="227" t="s">
        <v>138</v>
      </c>
    </row>
    <row r="932" spans="2:65" s="1" customFormat="1" ht="25.5" customHeight="1" x14ac:dyDescent="0.3">
      <c r="B932" s="41"/>
      <c r="C932" s="192" t="s">
        <v>1153</v>
      </c>
      <c r="D932" s="192" t="s">
        <v>141</v>
      </c>
      <c r="E932" s="193" t="s">
        <v>1154</v>
      </c>
      <c r="F932" s="194" t="s">
        <v>1155</v>
      </c>
      <c r="G932" s="195" t="s">
        <v>679</v>
      </c>
      <c r="H932" s="196">
        <v>1</v>
      </c>
      <c r="I932" s="197"/>
      <c r="J932" s="198">
        <f>ROUND(I932*H932,2)</f>
        <v>0</v>
      </c>
      <c r="K932" s="194" t="s">
        <v>22</v>
      </c>
      <c r="L932" s="61"/>
      <c r="M932" s="199" t="s">
        <v>22</v>
      </c>
      <c r="N932" s="200" t="s">
        <v>44</v>
      </c>
      <c r="O932" s="42"/>
      <c r="P932" s="201">
        <f>O932*H932</f>
        <v>0</v>
      </c>
      <c r="Q932" s="201">
        <v>1.4999999999999999E-4</v>
      </c>
      <c r="R932" s="201">
        <f>Q932*H932</f>
        <v>1.4999999999999999E-4</v>
      </c>
      <c r="S932" s="201">
        <v>0</v>
      </c>
      <c r="T932" s="202">
        <f>S932*H932</f>
        <v>0</v>
      </c>
      <c r="AR932" s="24" t="s">
        <v>289</v>
      </c>
      <c r="AT932" s="24" t="s">
        <v>141</v>
      </c>
      <c r="AU932" s="24" t="s">
        <v>81</v>
      </c>
      <c r="AY932" s="24" t="s">
        <v>138</v>
      </c>
      <c r="BE932" s="203">
        <f>IF(N932="základní",J932,0)</f>
        <v>0</v>
      </c>
      <c r="BF932" s="203">
        <f>IF(N932="snížená",J932,0)</f>
        <v>0</v>
      </c>
      <c r="BG932" s="203">
        <f>IF(N932="zákl. přenesená",J932,0)</f>
        <v>0</v>
      </c>
      <c r="BH932" s="203">
        <f>IF(N932="sníž. přenesená",J932,0)</f>
        <v>0</v>
      </c>
      <c r="BI932" s="203">
        <f>IF(N932="nulová",J932,0)</f>
        <v>0</v>
      </c>
      <c r="BJ932" s="24" t="s">
        <v>24</v>
      </c>
      <c r="BK932" s="203">
        <f>ROUND(I932*H932,2)</f>
        <v>0</v>
      </c>
      <c r="BL932" s="24" t="s">
        <v>289</v>
      </c>
      <c r="BM932" s="24" t="s">
        <v>1156</v>
      </c>
    </row>
    <row r="933" spans="2:65" s="11" customFormat="1" ht="12" x14ac:dyDescent="0.3">
      <c r="B933" s="207"/>
      <c r="C933" s="208"/>
      <c r="D933" s="204" t="s">
        <v>150</v>
      </c>
      <c r="E933" s="209" t="s">
        <v>22</v>
      </c>
      <c r="F933" s="210" t="s">
        <v>1126</v>
      </c>
      <c r="G933" s="208"/>
      <c r="H933" s="209" t="s">
        <v>22</v>
      </c>
      <c r="I933" s="211"/>
      <c r="J933" s="208"/>
      <c r="K933" s="208"/>
      <c r="L933" s="212"/>
      <c r="M933" s="213"/>
      <c r="N933" s="214"/>
      <c r="O933" s="214"/>
      <c r="P933" s="214"/>
      <c r="Q933" s="214"/>
      <c r="R933" s="214"/>
      <c r="S933" s="214"/>
      <c r="T933" s="215"/>
      <c r="AT933" s="216" t="s">
        <v>150</v>
      </c>
      <c r="AU933" s="216" t="s">
        <v>81</v>
      </c>
      <c r="AV933" s="11" t="s">
        <v>24</v>
      </c>
      <c r="AW933" s="11" t="s">
        <v>37</v>
      </c>
      <c r="AX933" s="11" t="s">
        <v>73</v>
      </c>
      <c r="AY933" s="216" t="s">
        <v>138</v>
      </c>
    </row>
    <row r="934" spans="2:65" s="12" customFormat="1" ht="12" x14ac:dyDescent="0.3">
      <c r="B934" s="217"/>
      <c r="C934" s="218"/>
      <c r="D934" s="204" t="s">
        <v>150</v>
      </c>
      <c r="E934" s="219" t="s">
        <v>22</v>
      </c>
      <c r="F934" s="220" t="s">
        <v>24</v>
      </c>
      <c r="G934" s="218"/>
      <c r="H934" s="221">
        <v>1</v>
      </c>
      <c r="I934" s="222"/>
      <c r="J934" s="218"/>
      <c r="K934" s="218"/>
      <c r="L934" s="223"/>
      <c r="M934" s="224"/>
      <c r="N934" s="225"/>
      <c r="O934" s="225"/>
      <c r="P934" s="225"/>
      <c r="Q934" s="225"/>
      <c r="R934" s="225"/>
      <c r="S934" s="225"/>
      <c r="T934" s="226"/>
      <c r="AT934" s="227" t="s">
        <v>150</v>
      </c>
      <c r="AU934" s="227" t="s">
        <v>81</v>
      </c>
      <c r="AV934" s="12" t="s">
        <v>81</v>
      </c>
      <c r="AW934" s="12" t="s">
        <v>37</v>
      </c>
      <c r="AX934" s="12" t="s">
        <v>24</v>
      </c>
      <c r="AY934" s="227" t="s">
        <v>138</v>
      </c>
    </row>
    <row r="935" spans="2:65" s="10" customFormat="1" ht="29.85" customHeight="1" x14ac:dyDescent="0.35">
      <c r="B935" s="176"/>
      <c r="C935" s="177"/>
      <c r="D935" s="178" t="s">
        <v>72</v>
      </c>
      <c r="E935" s="190" t="s">
        <v>1157</v>
      </c>
      <c r="F935" s="190" t="s">
        <v>1158</v>
      </c>
      <c r="G935" s="177"/>
      <c r="H935" s="177"/>
      <c r="I935" s="180"/>
      <c r="J935" s="191">
        <f>BK935</f>
        <v>0</v>
      </c>
      <c r="K935" s="177"/>
      <c r="L935" s="182"/>
      <c r="M935" s="183"/>
      <c r="N935" s="184"/>
      <c r="O935" s="184"/>
      <c r="P935" s="185">
        <f>SUM(P936:P961)</f>
        <v>0</v>
      </c>
      <c r="Q935" s="184"/>
      <c r="R935" s="185">
        <f>SUM(R936:R961)</f>
        <v>0.40145210000000003</v>
      </c>
      <c r="S935" s="184"/>
      <c r="T935" s="186">
        <f>SUM(T936:T961)</f>
        <v>0</v>
      </c>
      <c r="AR935" s="187" t="s">
        <v>81</v>
      </c>
      <c r="AT935" s="188" t="s">
        <v>72</v>
      </c>
      <c r="AU935" s="188" t="s">
        <v>24</v>
      </c>
      <c r="AY935" s="187" t="s">
        <v>138</v>
      </c>
      <c r="BK935" s="189">
        <f>SUM(BK936:BK961)</f>
        <v>0</v>
      </c>
    </row>
    <row r="936" spans="2:65" s="1" customFormat="1" ht="25.5" customHeight="1" x14ac:dyDescent="0.3">
      <c r="B936" s="41"/>
      <c r="C936" s="192" t="s">
        <v>1159</v>
      </c>
      <c r="D936" s="192" t="s">
        <v>141</v>
      </c>
      <c r="E936" s="193" t="s">
        <v>1160</v>
      </c>
      <c r="F936" s="194" t="s">
        <v>1161</v>
      </c>
      <c r="G936" s="195" t="s">
        <v>343</v>
      </c>
      <c r="H936" s="196">
        <v>45.59</v>
      </c>
      <c r="I936" s="197"/>
      <c r="J936" s="198">
        <f>ROUND(I936*H936,2)</f>
        <v>0</v>
      </c>
      <c r="K936" s="194" t="s">
        <v>145</v>
      </c>
      <c r="L936" s="61"/>
      <c r="M936" s="199" t="s">
        <v>22</v>
      </c>
      <c r="N936" s="200" t="s">
        <v>44</v>
      </c>
      <c r="O936" s="42"/>
      <c r="P936" s="201">
        <f>O936*H936</f>
        <v>0</v>
      </c>
      <c r="Q936" s="201">
        <v>6.2E-4</v>
      </c>
      <c r="R936" s="201">
        <f>Q936*H936</f>
        <v>2.8265800000000001E-2</v>
      </c>
      <c r="S936" s="201">
        <v>0</v>
      </c>
      <c r="T936" s="202">
        <f>S936*H936</f>
        <v>0</v>
      </c>
      <c r="AR936" s="24" t="s">
        <v>289</v>
      </c>
      <c r="AT936" s="24" t="s">
        <v>141</v>
      </c>
      <c r="AU936" s="24" t="s">
        <v>81</v>
      </c>
      <c r="AY936" s="24" t="s">
        <v>138</v>
      </c>
      <c r="BE936" s="203">
        <f>IF(N936="základní",J936,0)</f>
        <v>0</v>
      </c>
      <c r="BF936" s="203">
        <f>IF(N936="snížená",J936,0)</f>
        <v>0</v>
      </c>
      <c r="BG936" s="203">
        <f>IF(N936="zákl. přenesená",J936,0)</f>
        <v>0</v>
      </c>
      <c r="BH936" s="203">
        <f>IF(N936="sníž. přenesená",J936,0)</f>
        <v>0</v>
      </c>
      <c r="BI936" s="203">
        <f>IF(N936="nulová",J936,0)</f>
        <v>0</v>
      </c>
      <c r="BJ936" s="24" t="s">
        <v>24</v>
      </c>
      <c r="BK936" s="203">
        <f>ROUND(I936*H936,2)</f>
        <v>0</v>
      </c>
      <c r="BL936" s="24" t="s">
        <v>289</v>
      </c>
      <c r="BM936" s="24" t="s">
        <v>1162</v>
      </c>
    </row>
    <row r="937" spans="2:65" s="11" customFormat="1" ht="12" x14ac:dyDescent="0.3">
      <c r="B937" s="207"/>
      <c r="C937" s="208"/>
      <c r="D937" s="204" t="s">
        <v>150</v>
      </c>
      <c r="E937" s="209" t="s">
        <v>22</v>
      </c>
      <c r="F937" s="210" t="s">
        <v>295</v>
      </c>
      <c r="G937" s="208"/>
      <c r="H937" s="209" t="s">
        <v>22</v>
      </c>
      <c r="I937" s="211"/>
      <c r="J937" s="208"/>
      <c r="K937" s="208"/>
      <c r="L937" s="212"/>
      <c r="M937" s="213"/>
      <c r="N937" s="214"/>
      <c r="O937" s="214"/>
      <c r="P937" s="214"/>
      <c r="Q937" s="214"/>
      <c r="R937" s="214"/>
      <c r="S937" s="214"/>
      <c r="T937" s="215"/>
      <c r="AT937" s="216" t="s">
        <v>150</v>
      </c>
      <c r="AU937" s="216" t="s">
        <v>81</v>
      </c>
      <c r="AV937" s="11" t="s">
        <v>24</v>
      </c>
      <c r="AW937" s="11" t="s">
        <v>37</v>
      </c>
      <c r="AX937" s="11" t="s">
        <v>73</v>
      </c>
      <c r="AY937" s="216" t="s">
        <v>138</v>
      </c>
    </row>
    <row r="938" spans="2:65" s="12" customFormat="1" ht="12" x14ac:dyDescent="0.3">
      <c r="B938" s="217"/>
      <c r="C938" s="218"/>
      <c r="D938" s="204" t="s">
        <v>150</v>
      </c>
      <c r="E938" s="219" t="s">
        <v>22</v>
      </c>
      <c r="F938" s="220" t="s">
        <v>1163</v>
      </c>
      <c r="G938" s="218"/>
      <c r="H938" s="221">
        <v>45.59</v>
      </c>
      <c r="I938" s="222"/>
      <c r="J938" s="218"/>
      <c r="K938" s="218"/>
      <c r="L938" s="223"/>
      <c r="M938" s="224"/>
      <c r="N938" s="225"/>
      <c r="O938" s="225"/>
      <c r="P938" s="225"/>
      <c r="Q938" s="225"/>
      <c r="R938" s="225"/>
      <c r="S938" s="225"/>
      <c r="T938" s="226"/>
      <c r="AT938" s="227" t="s">
        <v>150</v>
      </c>
      <c r="AU938" s="227" t="s">
        <v>81</v>
      </c>
      <c r="AV938" s="12" t="s">
        <v>81</v>
      </c>
      <c r="AW938" s="12" t="s">
        <v>37</v>
      </c>
      <c r="AX938" s="12" t="s">
        <v>24</v>
      </c>
      <c r="AY938" s="227" t="s">
        <v>138</v>
      </c>
    </row>
    <row r="939" spans="2:65" s="1" customFormat="1" ht="25.5" customHeight="1" x14ac:dyDescent="0.3">
      <c r="B939" s="41"/>
      <c r="C939" s="192" t="s">
        <v>1164</v>
      </c>
      <c r="D939" s="192" t="s">
        <v>141</v>
      </c>
      <c r="E939" s="193" t="s">
        <v>1165</v>
      </c>
      <c r="F939" s="194" t="s">
        <v>1166</v>
      </c>
      <c r="G939" s="195" t="s">
        <v>144</v>
      </c>
      <c r="H939" s="196">
        <v>66.61</v>
      </c>
      <c r="I939" s="197"/>
      <c r="J939" s="198">
        <f>ROUND(I939*H939,2)</f>
        <v>0</v>
      </c>
      <c r="K939" s="194" t="s">
        <v>145</v>
      </c>
      <c r="L939" s="61"/>
      <c r="M939" s="199" t="s">
        <v>22</v>
      </c>
      <c r="N939" s="200" t="s">
        <v>44</v>
      </c>
      <c r="O939" s="42"/>
      <c r="P939" s="201">
        <f>O939*H939</f>
        <v>0</v>
      </c>
      <c r="Q939" s="201">
        <v>4.1700000000000001E-3</v>
      </c>
      <c r="R939" s="201">
        <f>Q939*H939</f>
        <v>0.2777637</v>
      </c>
      <c r="S939" s="201">
        <v>0</v>
      </c>
      <c r="T939" s="202">
        <f>S939*H939</f>
        <v>0</v>
      </c>
      <c r="AR939" s="24" t="s">
        <v>289</v>
      </c>
      <c r="AT939" s="24" t="s">
        <v>141</v>
      </c>
      <c r="AU939" s="24" t="s">
        <v>81</v>
      </c>
      <c r="AY939" s="24" t="s">
        <v>138</v>
      </c>
      <c r="BE939" s="203">
        <f>IF(N939="základní",J939,0)</f>
        <v>0</v>
      </c>
      <c r="BF939" s="203">
        <f>IF(N939="snížená",J939,0)</f>
        <v>0</v>
      </c>
      <c r="BG939" s="203">
        <f>IF(N939="zákl. přenesená",J939,0)</f>
        <v>0</v>
      </c>
      <c r="BH939" s="203">
        <f>IF(N939="sníž. přenesená",J939,0)</f>
        <v>0</v>
      </c>
      <c r="BI939" s="203">
        <f>IF(N939="nulová",J939,0)</f>
        <v>0</v>
      </c>
      <c r="BJ939" s="24" t="s">
        <v>24</v>
      </c>
      <c r="BK939" s="203">
        <f>ROUND(I939*H939,2)</f>
        <v>0</v>
      </c>
      <c r="BL939" s="24" t="s">
        <v>289</v>
      </c>
      <c r="BM939" s="24" t="s">
        <v>1167</v>
      </c>
    </row>
    <row r="940" spans="2:65" s="12" customFormat="1" ht="12" x14ac:dyDescent="0.3">
      <c r="B940" s="217"/>
      <c r="C940" s="218"/>
      <c r="D940" s="204" t="s">
        <v>150</v>
      </c>
      <c r="E940" s="219" t="s">
        <v>22</v>
      </c>
      <c r="F940" s="220" t="s">
        <v>22</v>
      </c>
      <c r="G940" s="218"/>
      <c r="H940" s="221">
        <v>0</v>
      </c>
      <c r="I940" s="222"/>
      <c r="J940" s="218"/>
      <c r="K940" s="218"/>
      <c r="L940" s="223"/>
      <c r="M940" s="224"/>
      <c r="N940" s="225"/>
      <c r="O940" s="225"/>
      <c r="P940" s="225"/>
      <c r="Q940" s="225"/>
      <c r="R940" s="225"/>
      <c r="S940" s="225"/>
      <c r="T940" s="226"/>
      <c r="AT940" s="227" t="s">
        <v>150</v>
      </c>
      <c r="AU940" s="227" t="s">
        <v>81</v>
      </c>
      <c r="AV940" s="12" t="s">
        <v>81</v>
      </c>
      <c r="AW940" s="12" t="s">
        <v>6</v>
      </c>
      <c r="AX940" s="12" t="s">
        <v>73</v>
      </c>
      <c r="AY940" s="227" t="s">
        <v>138</v>
      </c>
    </row>
    <row r="941" spans="2:65" s="12" customFormat="1" ht="12" x14ac:dyDescent="0.3">
      <c r="B941" s="217"/>
      <c r="C941" s="218"/>
      <c r="D941" s="204" t="s">
        <v>150</v>
      </c>
      <c r="E941" s="219" t="s">
        <v>22</v>
      </c>
      <c r="F941" s="220" t="s">
        <v>22</v>
      </c>
      <c r="G941" s="218"/>
      <c r="H941" s="221">
        <v>0</v>
      </c>
      <c r="I941" s="222"/>
      <c r="J941" s="218"/>
      <c r="K941" s="218"/>
      <c r="L941" s="223"/>
      <c r="M941" s="224"/>
      <c r="N941" s="225"/>
      <c r="O941" s="225"/>
      <c r="P941" s="225"/>
      <c r="Q941" s="225"/>
      <c r="R941" s="225"/>
      <c r="S941" s="225"/>
      <c r="T941" s="226"/>
      <c r="AT941" s="227" t="s">
        <v>150</v>
      </c>
      <c r="AU941" s="227" t="s">
        <v>81</v>
      </c>
      <c r="AV941" s="12" t="s">
        <v>81</v>
      </c>
      <c r="AW941" s="12" t="s">
        <v>6</v>
      </c>
      <c r="AX941" s="12" t="s">
        <v>73</v>
      </c>
      <c r="AY941" s="227" t="s">
        <v>138</v>
      </c>
    </row>
    <row r="942" spans="2:65" s="12" customFormat="1" ht="12" x14ac:dyDescent="0.3">
      <c r="B942" s="217"/>
      <c r="C942" s="218"/>
      <c r="D942" s="204" t="s">
        <v>150</v>
      </c>
      <c r="E942" s="219" t="s">
        <v>22</v>
      </c>
      <c r="F942" s="220" t="s">
        <v>22</v>
      </c>
      <c r="G942" s="218"/>
      <c r="H942" s="221">
        <v>0</v>
      </c>
      <c r="I942" s="222"/>
      <c r="J942" s="218"/>
      <c r="K942" s="218"/>
      <c r="L942" s="223"/>
      <c r="M942" s="224"/>
      <c r="N942" s="225"/>
      <c r="O942" s="225"/>
      <c r="P942" s="225"/>
      <c r="Q942" s="225"/>
      <c r="R942" s="225"/>
      <c r="S942" s="225"/>
      <c r="T942" s="226"/>
      <c r="AT942" s="227" t="s">
        <v>150</v>
      </c>
      <c r="AU942" s="227" t="s">
        <v>81</v>
      </c>
      <c r="AV942" s="12" t="s">
        <v>81</v>
      </c>
      <c r="AW942" s="12" t="s">
        <v>6</v>
      </c>
      <c r="AX942" s="12" t="s">
        <v>73</v>
      </c>
      <c r="AY942" s="227" t="s">
        <v>138</v>
      </c>
    </row>
    <row r="943" spans="2:65" s="12" customFormat="1" ht="12" x14ac:dyDescent="0.3">
      <c r="B943" s="217"/>
      <c r="C943" s="218"/>
      <c r="D943" s="204" t="s">
        <v>150</v>
      </c>
      <c r="E943" s="219" t="s">
        <v>22</v>
      </c>
      <c r="F943" s="220" t="s">
        <v>22</v>
      </c>
      <c r="G943" s="218"/>
      <c r="H943" s="221">
        <v>0</v>
      </c>
      <c r="I943" s="222"/>
      <c r="J943" s="218"/>
      <c r="K943" s="218"/>
      <c r="L943" s="223"/>
      <c r="M943" s="224"/>
      <c r="N943" s="225"/>
      <c r="O943" s="225"/>
      <c r="P943" s="225"/>
      <c r="Q943" s="225"/>
      <c r="R943" s="225"/>
      <c r="S943" s="225"/>
      <c r="T943" s="226"/>
      <c r="AT943" s="227" t="s">
        <v>150</v>
      </c>
      <c r="AU943" s="227" t="s">
        <v>81</v>
      </c>
      <c r="AV943" s="12" t="s">
        <v>81</v>
      </c>
      <c r="AW943" s="12" t="s">
        <v>6</v>
      </c>
      <c r="AX943" s="12" t="s">
        <v>73</v>
      </c>
      <c r="AY943" s="227" t="s">
        <v>138</v>
      </c>
    </row>
    <row r="944" spans="2:65" s="12" customFormat="1" ht="12" x14ac:dyDescent="0.3">
      <c r="B944" s="217"/>
      <c r="C944" s="218"/>
      <c r="D944" s="204" t="s">
        <v>150</v>
      </c>
      <c r="E944" s="219" t="s">
        <v>22</v>
      </c>
      <c r="F944" s="220" t="s">
        <v>22</v>
      </c>
      <c r="G944" s="218"/>
      <c r="H944" s="221">
        <v>0</v>
      </c>
      <c r="I944" s="222"/>
      <c r="J944" s="218"/>
      <c r="K944" s="218"/>
      <c r="L944" s="223"/>
      <c r="M944" s="224"/>
      <c r="N944" s="225"/>
      <c r="O944" s="225"/>
      <c r="P944" s="225"/>
      <c r="Q944" s="225"/>
      <c r="R944" s="225"/>
      <c r="S944" s="225"/>
      <c r="T944" s="226"/>
      <c r="AT944" s="227" t="s">
        <v>150</v>
      </c>
      <c r="AU944" s="227" t="s">
        <v>81</v>
      </c>
      <c r="AV944" s="12" t="s">
        <v>81</v>
      </c>
      <c r="AW944" s="12" t="s">
        <v>6</v>
      </c>
      <c r="AX944" s="12" t="s">
        <v>73</v>
      </c>
      <c r="AY944" s="227" t="s">
        <v>138</v>
      </c>
    </row>
    <row r="945" spans="2:65" s="12" customFormat="1" ht="12" x14ac:dyDescent="0.3">
      <c r="B945" s="217"/>
      <c r="C945" s="218"/>
      <c r="D945" s="204" t="s">
        <v>150</v>
      </c>
      <c r="E945" s="219" t="s">
        <v>22</v>
      </c>
      <c r="F945" s="220" t="s">
        <v>22</v>
      </c>
      <c r="G945" s="218"/>
      <c r="H945" s="221">
        <v>0</v>
      </c>
      <c r="I945" s="222"/>
      <c r="J945" s="218"/>
      <c r="K945" s="218"/>
      <c r="L945" s="223"/>
      <c r="M945" s="224"/>
      <c r="N945" s="225"/>
      <c r="O945" s="225"/>
      <c r="P945" s="225"/>
      <c r="Q945" s="225"/>
      <c r="R945" s="225"/>
      <c r="S945" s="225"/>
      <c r="T945" s="226"/>
      <c r="AT945" s="227" t="s">
        <v>150</v>
      </c>
      <c r="AU945" s="227" t="s">
        <v>81</v>
      </c>
      <c r="AV945" s="12" t="s">
        <v>81</v>
      </c>
      <c r="AW945" s="12" t="s">
        <v>6</v>
      </c>
      <c r="AX945" s="12" t="s">
        <v>73</v>
      </c>
      <c r="AY945" s="227" t="s">
        <v>138</v>
      </c>
    </row>
    <row r="946" spans="2:65" s="12" customFormat="1" ht="12" x14ac:dyDescent="0.3">
      <c r="B946" s="217"/>
      <c r="C946" s="218"/>
      <c r="D946" s="204" t="s">
        <v>150</v>
      </c>
      <c r="E946" s="219" t="s">
        <v>22</v>
      </c>
      <c r="F946" s="220" t="s">
        <v>22</v>
      </c>
      <c r="G946" s="218"/>
      <c r="H946" s="221">
        <v>0</v>
      </c>
      <c r="I946" s="222"/>
      <c r="J946" s="218"/>
      <c r="K946" s="218"/>
      <c r="L946" s="223"/>
      <c r="M946" s="224"/>
      <c r="N946" s="225"/>
      <c r="O946" s="225"/>
      <c r="P946" s="225"/>
      <c r="Q946" s="225"/>
      <c r="R946" s="225"/>
      <c r="S946" s="225"/>
      <c r="T946" s="226"/>
      <c r="AT946" s="227" t="s">
        <v>150</v>
      </c>
      <c r="AU946" s="227" t="s">
        <v>81</v>
      </c>
      <c r="AV946" s="12" t="s">
        <v>81</v>
      </c>
      <c r="AW946" s="12" t="s">
        <v>6</v>
      </c>
      <c r="AX946" s="12" t="s">
        <v>73</v>
      </c>
      <c r="AY946" s="227" t="s">
        <v>138</v>
      </c>
    </row>
    <row r="947" spans="2:65" s="12" customFormat="1" ht="12" x14ac:dyDescent="0.3">
      <c r="B947" s="217"/>
      <c r="C947" s="218"/>
      <c r="D947" s="204" t="s">
        <v>150</v>
      </c>
      <c r="E947" s="219" t="s">
        <v>22</v>
      </c>
      <c r="F947" s="220" t="s">
        <v>22</v>
      </c>
      <c r="G947" s="218"/>
      <c r="H947" s="221">
        <v>0</v>
      </c>
      <c r="I947" s="222"/>
      <c r="J947" s="218"/>
      <c r="K947" s="218"/>
      <c r="L947" s="223"/>
      <c r="M947" s="224"/>
      <c r="N947" s="225"/>
      <c r="O947" s="225"/>
      <c r="P947" s="225"/>
      <c r="Q947" s="225"/>
      <c r="R947" s="225"/>
      <c r="S947" s="225"/>
      <c r="T947" s="226"/>
      <c r="AT947" s="227" t="s">
        <v>150</v>
      </c>
      <c r="AU947" s="227" t="s">
        <v>81</v>
      </c>
      <c r="AV947" s="12" t="s">
        <v>81</v>
      </c>
      <c r="AW947" s="12" t="s">
        <v>6</v>
      </c>
      <c r="AX947" s="12" t="s">
        <v>73</v>
      </c>
      <c r="AY947" s="227" t="s">
        <v>138</v>
      </c>
    </row>
    <row r="948" spans="2:65" s="12" customFormat="1" ht="12" x14ac:dyDescent="0.3">
      <c r="B948" s="217"/>
      <c r="C948" s="218"/>
      <c r="D948" s="204" t="s">
        <v>150</v>
      </c>
      <c r="E948" s="219" t="s">
        <v>22</v>
      </c>
      <c r="F948" s="220" t="s">
        <v>638</v>
      </c>
      <c r="G948" s="218"/>
      <c r="H948" s="221">
        <v>66.61</v>
      </c>
      <c r="I948" s="222"/>
      <c r="J948" s="218"/>
      <c r="K948" s="218"/>
      <c r="L948" s="223"/>
      <c r="M948" s="224"/>
      <c r="N948" s="225"/>
      <c r="O948" s="225"/>
      <c r="P948" s="225"/>
      <c r="Q948" s="225"/>
      <c r="R948" s="225"/>
      <c r="S948" s="225"/>
      <c r="T948" s="226"/>
      <c r="AT948" s="227" t="s">
        <v>150</v>
      </c>
      <c r="AU948" s="227" t="s">
        <v>81</v>
      </c>
      <c r="AV948" s="12" t="s">
        <v>81</v>
      </c>
      <c r="AW948" s="12" t="s">
        <v>37</v>
      </c>
      <c r="AX948" s="12" t="s">
        <v>24</v>
      </c>
      <c r="AY948" s="227" t="s">
        <v>138</v>
      </c>
    </row>
    <row r="949" spans="2:65" s="1" customFormat="1" ht="16.5" customHeight="1" x14ac:dyDescent="0.3">
      <c r="B949" s="41"/>
      <c r="C949" s="239" t="s">
        <v>1168</v>
      </c>
      <c r="D949" s="239" t="s">
        <v>206</v>
      </c>
      <c r="E949" s="240" t="s">
        <v>1169</v>
      </c>
      <c r="F949" s="241" t="s">
        <v>1170</v>
      </c>
      <c r="G949" s="242" t="s">
        <v>144</v>
      </c>
      <c r="H949" s="243">
        <v>5.2430000000000003</v>
      </c>
      <c r="I949" s="244"/>
      <c r="J949" s="245">
        <f>ROUND(I949*H949,2)</f>
        <v>0</v>
      </c>
      <c r="K949" s="241" t="s">
        <v>145</v>
      </c>
      <c r="L949" s="246"/>
      <c r="M949" s="247" t="s">
        <v>22</v>
      </c>
      <c r="N949" s="248" t="s">
        <v>44</v>
      </c>
      <c r="O949" s="42"/>
      <c r="P949" s="201">
        <f>O949*H949</f>
        <v>0</v>
      </c>
      <c r="Q949" s="201">
        <v>1.8200000000000001E-2</v>
      </c>
      <c r="R949" s="201">
        <f>Q949*H949</f>
        <v>9.542260000000001E-2</v>
      </c>
      <c r="S949" s="201">
        <v>0</v>
      </c>
      <c r="T949" s="202">
        <f>S949*H949</f>
        <v>0</v>
      </c>
      <c r="AR949" s="24" t="s">
        <v>398</v>
      </c>
      <c r="AT949" s="24" t="s">
        <v>206</v>
      </c>
      <c r="AU949" s="24" t="s">
        <v>81</v>
      </c>
      <c r="AY949" s="24" t="s">
        <v>138</v>
      </c>
      <c r="BE949" s="203">
        <f>IF(N949="základní",J949,0)</f>
        <v>0</v>
      </c>
      <c r="BF949" s="203">
        <f>IF(N949="snížená",J949,0)</f>
        <v>0</v>
      </c>
      <c r="BG949" s="203">
        <f>IF(N949="zákl. přenesená",J949,0)</f>
        <v>0</v>
      </c>
      <c r="BH949" s="203">
        <f>IF(N949="sníž. přenesená",J949,0)</f>
        <v>0</v>
      </c>
      <c r="BI949" s="203">
        <f>IF(N949="nulová",J949,0)</f>
        <v>0</v>
      </c>
      <c r="BJ949" s="24" t="s">
        <v>24</v>
      </c>
      <c r="BK949" s="203">
        <f>ROUND(I949*H949,2)</f>
        <v>0</v>
      </c>
      <c r="BL949" s="24" t="s">
        <v>289</v>
      </c>
      <c r="BM949" s="24" t="s">
        <v>1171</v>
      </c>
    </row>
    <row r="950" spans="2:65" s="12" customFormat="1" ht="12" x14ac:dyDescent="0.3">
      <c r="B950" s="217"/>
      <c r="C950" s="218"/>
      <c r="D950" s="204" t="s">
        <v>150</v>
      </c>
      <c r="E950" s="219" t="s">
        <v>22</v>
      </c>
      <c r="F950" s="220" t="s">
        <v>856</v>
      </c>
      <c r="G950" s="218"/>
      <c r="H950" s="221">
        <v>76.602000000000004</v>
      </c>
      <c r="I950" s="222"/>
      <c r="J950" s="218"/>
      <c r="K950" s="218"/>
      <c r="L950" s="223"/>
      <c r="M950" s="224"/>
      <c r="N950" s="225"/>
      <c r="O950" s="225"/>
      <c r="P950" s="225"/>
      <c r="Q950" s="225"/>
      <c r="R950" s="225"/>
      <c r="S950" s="225"/>
      <c r="T950" s="226"/>
      <c r="AT950" s="227" t="s">
        <v>150</v>
      </c>
      <c r="AU950" s="227" t="s">
        <v>81</v>
      </c>
      <c r="AV950" s="12" t="s">
        <v>81</v>
      </c>
      <c r="AW950" s="12" t="s">
        <v>37</v>
      </c>
      <c r="AX950" s="12" t="s">
        <v>73</v>
      </c>
      <c r="AY950" s="227" t="s">
        <v>138</v>
      </c>
    </row>
    <row r="951" spans="2:65" s="11" customFormat="1" ht="12" x14ac:dyDescent="0.3">
      <c r="B951" s="207"/>
      <c r="C951" s="208"/>
      <c r="D951" s="204" t="s">
        <v>150</v>
      </c>
      <c r="E951" s="209" t="s">
        <v>22</v>
      </c>
      <c r="F951" s="210" t="s">
        <v>295</v>
      </c>
      <c r="G951" s="208"/>
      <c r="H951" s="209" t="s">
        <v>22</v>
      </c>
      <c r="I951" s="211"/>
      <c r="J951" s="208"/>
      <c r="K951" s="208"/>
      <c r="L951" s="212"/>
      <c r="M951" s="213"/>
      <c r="N951" s="214"/>
      <c r="O951" s="214"/>
      <c r="P951" s="214"/>
      <c r="Q951" s="214"/>
      <c r="R951" s="214"/>
      <c r="S951" s="214"/>
      <c r="T951" s="215"/>
      <c r="AT951" s="216" t="s">
        <v>150</v>
      </c>
      <c r="AU951" s="216" t="s">
        <v>81</v>
      </c>
      <c r="AV951" s="11" t="s">
        <v>24</v>
      </c>
      <c r="AW951" s="11" t="s">
        <v>37</v>
      </c>
      <c r="AX951" s="11" t="s">
        <v>73</v>
      </c>
      <c r="AY951" s="216" t="s">
        <v>138</v>
      </c>
    </row>
    <row r="952" spans="2:65" s="12" customFormat="1" ht="12" x14ac:dyDescent="0.3">
      <c r="B952" s="217"/>
      <c r="C952" s="218"/>
      <c r="D952" s="204" t="s">
        <v>150</v>
      </c>
      <c r="E952" s="219" t="s">
        <v>22</v>
      </c>
      <c r="F952" s="220" t="s">
        <v>1172</v>
      </c>
      <c r="G952" s="218"/>
      <c r="H952" s="221">
        <v>5.2430000000000003</v>
      </c>
      <c r="I952" s="222"/>
      <c r="J952" s="218"/>
      <c r="K952" s="218"/>
      <c r="L952" s="223"/>
      <c r="M952" s="224"/>
      <c r="N952" s="225"/>
      <c r="O952" s="225"/>
      <c r="P952" s="225"/>
      <c r="Q952" s="225"/>
      <c r="R952" s="225"/>
      <c r="S952" s="225"/>
      <c r="T952" s="226"/>
      <c r="AT952" s="227" t="s">
        <v>150</v>
      </c>
      <c r="AU952" s="227" t="s">
        <v>81</v>
      </c>
      <c r="AV952" s="12" t="s">
        <v>81</v>
      </c>
      <c r="AW952" s="12" t="s">
        <v>37</v>
      </c>
      <c r="AX952" s="12" t="s">
        <v>24</v>
      </c>
      <c r="AY952" s="227" t="s">
        <v>138</v>
      </c>
    </row>
    <row r="953" spans="2:65" s="1" customFormat="1" ht="25.5" customHeight="1" x14ac:dyDescent="0.3">
      <c r="B953" s="41"/>
      <c r="C953" s="192" t="s">
        <v>1173</v>
      </c>
      <c r="D953" s="192" t="s">
        <v>141</v>
      </c>
      <c r="E953" s="193" t="s">
        <v>1174</v>
      </c>
      <c r="F953" s="194" t="s">
        <v>1175</v>
      </c>
      <c r="G953" s="195" t="s">
        <v>144</v>
      </c>
      <c r="H953" s="196">
        <v>12.99</v>
      </c>
      <c r="I953" s="197"/>
      <c r="J953" s="198">
        <f>ROUND(I953*H953,2)</f>
        <v>0</v>
      </c>
      <c r="K953" s="194" t="s">
        <v>145</v>
      </c>
      <c r="L953" s="61"/>
      <c r="M953" s="199" t="s">
        <v>22</v>
      </c>
      <c r="N953" s="200" t="s">
        <v>44</v>
      </c>
      <c r="O953" s="42"/>
      <c r="P953" s="201">
        <f>O953*H953</f>
        <v>0</v>
      </c>
      <c r="Q953" s="201">
        <v>0</v>
      </c>
      <c r="R953" s="201">
        <f>Q953*H953</f>
        <v>0</v>
      </c>
      <c r="S953" s="201">
        <v>0</v>
      </c>
      <c r="T953" s="202">
        <f>S953*H953</f>
        <v>0</v>
      </c>
      <c r="AR953" s="24" t="s">
        <v>289</v>
      </c>
      <c r="AT953" s="24" t="s">
        <v>141</v>
      </c>
      <c r="AU953" s="24" t="s">
        <v>81</v>
      </c>
      <c r="AY953" s="24" t="s">
        <v>138</v>
      </c>
      <c r="BE953" s="203">
        <f>IF(N953="základní",J953,0)</f>
        <v>0</v>
      </c>
      <c r="BF953" s="203">
        <f>IF(N953="snížená",J953,0)</f>
        <v>0</v>
      </c>
      <c r="BG953" s="203">
        <f>IF(N953="zákl. přenesená",J953,0)</f>
        <v>0</v>
      </c>
      <c r="BH953" s="203">
        <f>IF(N953="sníž. přenesená",J953,0)</f>
        <v>0</v>
      </c>
      <c r="BI953" s="203">
        <f>IF(N953="nulová",J953,0)</f>
        <v>0</v>
      </c>
      <c r="BJ953" s="24" t="s">
        <v>24</v>
      </c>
      <c r="BK953" s="203">
        <f>ROUND(I953*H953,2)</f>
        <v>0</v>
      </c>
      <c r="BL953" s="24" t="s">
        <v>289</v>
      </c>
      <c r="BM953" s="24" t="s">
        <v>1176</v>
      </c>
    </row>
    <row r="954" spans="2:65" s="11" customFormat="1" ht="12" x14ac:dyDescent="0.3">
      <c r="B954" s="207"/>
      <c r="C954" s="208"/>
      <c r="D954" s="204" t="s">
        <v>150</v>
      </c>
      <c r="E954" s="209" t="s">
        <v>22</v>
      </c>
      <c r="F954" s="210" t="s">
        <v>295</v>
      </c>
      <c r="G954" s="208"/>
      <c r="H954" s="209" t="s">
        <v>22</v>
      </c>
      <c r="I954" s="211"/>
      <c r="J954" s="208"/>
      <c r="K954" s="208"/>
      <c r="L954" s="212"/>
      <c r="M954" s="213"/>
      <c r="N954" s="214"/>
      <c r="O954" s="214"/>
      <c r="P954" s="214"/>
      <c r="Q954" s="214"/>
      <c r="R954" s="214"/>
      <c r="S954" s="214"/>
      <c r="T954" s="215"/>
      <c r="AT954" s="216" t="s">
        <v>150</v>
      </c>
      <c r="AU954" s="216" t="s">
        <v>81</v>
      </c>
      <c r="AV954" s="11" t="s">
        <v>24</v>
      </c>
      <c r="AW954" s="11" t="s">
        <v>37</v>
      </c>
      <c r="AX954" s="11" t="s">
        <v>73</v>
      </c>
      <c r="AY954" s="216" t="s">
        <v>138</v>
      </c>
    </row>
    <row r="955" spans="2:65" s="11" customFormat="1" ht="12" x14ac:dyDescent="0.3">
      <c r="B955" s="207"/>
      <c r="C955" s="208"/>
      <c r="D955" s="204" t="s">
        <v>150</v>
      </c>
      <c r="E955" s="209" t="s">
        <v>22</v>
      </c>
      <c r="F955" s="210" t="s">
        <v>694</v>
      </c>
      <c r="G955" s="208"/>
      <c r="H955" s="209" t="s">
        <v>22</v>
      </c>
      <c r="I955" s="211"/>
      <c r="J955" s="208"/>
      <c r="K955" s="208"/>
      <c r="L955" s="212"/>
      <c r="M955" s="213"/>
      <c r="N955" s="214"/>
      <c r="O955" s="214"/>
      <c r="P955" s="214"/>
      <c r="Q955" s="214"/>
      <c r="R955" s="214"/>
      <c r="S955" s="214"/>
      <c r="T955" s="215"/>
      <c r="AT955" s="216" t="s">
        <v>150</v>
      </c>
      <c r="AU955" s="216" t="s">
        <v>81</v>
      </c>
      <c r="AV955" s="11" t="s">
        <v>24</v>
      </c>
      <c r="AW955" s="11" t="s">
        <v>37</v>
      </c>
      <c r="AX955" s="11" t="s">
        <v>73</v>
      </c>
      <c r="AY955" s="216" t="s">
        <v>138</v>
      </c>
    </row>
    <row r="956" spans="2:65" s="12" customFormat="1" ht="12" x14ac:dyDescent="0.3">
      <c r="B956" s="217"/>
      <c r="C956" s="218"/>
      <c r="D956" s="204" t="s">
        <v>150</v>
      </c>
      <c r="E956" s="219" t="s">
        <v>22</v>
      </c>
      <c r="F956" s="220" t="s">
        <v>1177</v>
      </c>
      <c r="G956" s="218"/>
      <c r="H956" s="221">
        <v>9.35</v>
      </c>
      <c r="I956" s="222"/>
      <c r="J956" s="218"/>
      <c r="K956" s="218"/>
      <c r="L956" s="223"/>
      <c r="M956" s="224"/>
      <c r="N956" s="225"/>
      <c r="O956" s="225"/>
      <c r="P956" s="225"/>
      <c r="Q956" s="225"/>
      <c r="R956" s="225"/>
      <c r="S956" s="225"/>
      <c r="T956" s="226"/>
      <c r="AT956" s="227" t="s">
        <v>150</v>
      </c>
      <c r="AU956" s="227" t="s">
        <v>81</v>
      </c>
      <c r="AV956" s="12" t="s">
        <v>81</v>
      </c>
      <c r="AW956" s="12" t="s">
        <v>37</v>
      </c>
      <c r="AX956" s="12" t="s">
        <v>73</v>
      </c>
      <c r="AY956" s="227" t="s">
        <v>138</v>
      </c>
    </row>
    <row r="957" spans="2:65" s="11" customFormat="1" ht="12" x14ac:dyDescent="0.3">
      <c r="B957" s="207"/>
      <c r="C957" s="208"/>
      <c r="D957" s="204" t="s">
        <v>150</v>
      </c>
      <c r="E957" s="209" t="s">
        <v>22</v>
      </c>
      <c r="F957" s="210" t="s">
        <v>696</v>
      </c>
      <c r="G957" s="208"/>
      <c r="H957" s="209" t="s">
        <v>22</v>
      </c>
      <c r="I957" s="211"/>
      <c r="J957" s="208"/>
      <c r="K957" s="208"/>
      <c r="L957" s="212"/>
      <c r="M957" s="213"/>
      <c r="N957" s="214"/>
      <c r="O957" s="214"/>
      <c r="P957" s="214"/>
      <c r="Q957" s="214"/>
      <c r="R957" s="214"/>
      <c r="S957" s="214"/>
      <c r="T957" s="215"/>
      <c r="AT957" s="216" t="s">
        <v>150</v>
      </c>
      <c r="AU957" s="216" t="s">
        <v>81</v>
      </c>
      <c r="AV957" s="11" t="s">
        <v>24</v>
      </c>
      <c r="AW957" s="11" t="s">
        <v>37</v>
      </c>
      <c r="AX957" s="11" t="s">
        <v>73</v>
      </c>
      <c r="AY957" s="216" t="s">
        <v>138</v>
      </c>
    </row>
    <row r="958" spans="2:65" s="12" customFormat="1" ht="12" x14ac:dyDescent="0.3">
      <c r="B958" s="217"/>
      <c r="C958" s="218"/>
      <c r="D958" s="204" t="s">
        <v>150</v>
      </c>
      <c r="E958" s="219" t="s">
        <v>22</v>
      </c>
      <c r="F958" s="220" t="s">
        <v>1178</v>
      </c>
      <c r="G958" s="218"/>
      <c r="H958" s="221">
        <v>3.64</v>
      </c>
      <c r="I958" s="222"/>
      <c r="J958" s="218"/>
      <c r="K958" s="218"/>
      <c r="L958" s="223"/>
      <c r="M958" s="224"/>
      <c r="N958" s="225"/>
      <c r="O958" s="225"/>
      <c r="P958" s="225"/>
      <c r="Q958" s="225"/>
      <c r="R958" s="225"/>
      <c r="S958" s="225"/>
      <c r="T958" s="226"/>
      <c r="AT958" s="227" t="s">
        <v>150</v>
      </c>
      <c r="AU958" s="227" t="s">
        <v>81</v>
      </c>
      <c r="AV958" s="12" t="s">
        <v>81</v>
      </c>
      <c r="AW958" s="12" t="s">
        <v>37</v>
      </c>
      <c r="AX958" s="12" t="s">
        <v>73</v>
      </c>
      <c r="AY958" s="227" t="s">
        <v>138</v>
      </c>
    </row>
    <row r="959" spans="2:65" s="13" customFormat="1" ht="12" x14ac:dyDescent="0.3">
      <c r="B959" s="228"/>
      <c r="C959" s="229"/>
      <c r="D959" s="204" t="s">
        <v>150</v>
      </c>
      <c r="E959" s="230" t="s">
        <v>22</v>
      </c>
      <c r="F959" s="231" t="s">
        <v>173</v>
      </c>
      <c r="G959" s="229"/>
      <c r="H959" s="232">
        <v>12.99</v>
      </c>
      <c r="I959" s="233"/>
      <c r="J959" s="229"/>
      <c r="K959" s="229"/>
      <c r="L959" s="234"/>
      <c r="M959" s="235"/>
      <c r="N959" s="236"/>
      <c r="O959" s="236"/>
      <c r="P959" s="236"/>
      <c r="Q959" s="236"/>
      <c r="R959" s="236"/>
      <c r="S959" s="236"/>
      <c r="T959" s="237"/>
      <c r="AT959" s="238" t="s">
        <v>150</v>
      </c>
      <c r="AU959" s="238" t="s">
        <v>81</v>
      </c>
      <c r="AV959" s="13" t="s">
        <v>174</v>
      </c>
      <c r="AW959" s="13" t="s">
        <v>37</v>
      </c>
      <c r="AX959" s="13" t="s">
        <v>24</v>
      </c>
      <c r="AY959" s="238" t="s">
        <v>138</v>
      </c>
    </row>
    <row r="960" spans="2:65" s="1" customFormat="1" ht="25.5" customHeight="1" x14ac:dyDescent="0.3">
      <c r="B960" s="41"/>
      <c r="C960" s="192" t="s">
        <v>1179</v>
      </c>
      <c r="D960" s="192" t="s">
        <v>141</v>
      </c>
      <c r="E960" s="193" t="s">
        <v>1180</v>
      </c>
      <c r="F960" s="194" t="s">
        <v>1181</v>
      </c>
      <c r="G960" s="195" t="s">
        <v>795</v>
      </c>
      <c r="H960" s="260"/>
      <c r="I960" s="197"/>
      <c r="J960" s="198">
        <f>ROUND(I960*H960,2)</f>
        <v>0</v>
      </c>
      <c r="K960" s="194" t="s">
        <v>145</v>
      </c>
      <c r="L960" s="61"/>
      <c r="M960" s="199" t="s">
        <v>22</v>
      </c>
      <c r="N960" s="200" t="s">
        <v>44</v>
      </c>
      <c r="O960" s="42"/>
      <c r="P960" s="201">
        <f>O960*H960</f>
        <v>0</v>
      </c>
      <c r="Q960" s="201">
        <v>0</v>
      </c>
      <c r="R960" s="201">
        <f>Q960*H960</f>
        <v>0</v>
      </c>
      <c r="S960" s="201">
        <v>0</v>
      </c>
      <c r="T960" s="202">
        <f>S960*H960</f>
        <v>0</v>
      </c>
      <c r="AR960" s="24" t="s">
        <v>289</v>
      </c>
      <c r="AT960" s="24" t="s">
        <v>141</v>
      </c>
      <c r="AU960" s="24" t="s">
        <v>81</v>
      </c>
      <c r="AY960" s="24" t="s">
        <v>138</v>
      </c>
      <c r="BE960" s="203">
        <f>IF(N960="základní",J960,0)</f>
        <v>0</v>
      </c>
      <c r="BF960" s="203">
        <f>IF(N960="snížená",J960,0)</f>
        <v>0</v>
      </c>
      <c r="BG960" s="203">
        <f>IF(N960="zákl. přenesená",J960,0)</f>
        <v>0</v>
      </c>
      <c r="BH960" s="203">
        <f>IF(N960="sníž. přenesená",J960,0)</f>
        <v>0</v>
      </c>
      <c r="BI960" s="203">
        <f>IF(N960="nulová",J960,0)</f>
        <v>0</v>
      </c>
      <c r="BJ960" s="24" t="s">
        <v>24</v>
      </c>
      <c r="BK960" s="203">
        <f>ROUND(I960*H960,2)</f>
        <v>0</v>
      </c>
      <c r="BL960" s="24" t="s">
        <v>289</v>
      </c>
      <c r="BM960" s="24" t="s">
        <v>1182</v>
      </c>
    </row>
    <row r="961" spans="2:65" s="1" customFormat="1" ht="108" x14ac:dyDescent="0.3">
      <c r="B961" s="41"/>
      <c r="C961" s="63"/>
      <c r="D961" s="204" t="s">
        <v>148</v>
      </c>
      <c r="E961" s="63"/>
      <c r="F961" s="205" t="s">
        <v>797</v>
      </c>
      <c r="G961" s="63"/>
      <c r="H961" s="63"/>
      <c r="I961" s="163"/>
      <c r="J961" s="63"/>
      <c r="K961" s="63"/>
      <c r="L961" s="61"/>
      <c r="M961" s="206"/>
      <c r="N961" s="42"/>
      <c r="O961" s="42"/>
      <c r="P961" s="42"/>
      <c r="Q961" s="42"/>
      <c r="R961" s="42"/>
      <c r="S961" s="42"/>
      <c r="T961" s="78"/>
      <c r="AT961" s="24" t="s">
        <v>148</v>
      </c>
      <c r="AU961" s="24" t="s">
        <v>81</v>
      </c>
    </row>
    <row r="962" spans="2:65" s="10" customFormat="1" ht="29.85" customHeight="1" x14ac:dyDescent="0.35">
      <c r="B962" s="176"/>
      <c r="C962" s="177"/>
      <c r="D962" s="178" t="s">
        <v>72</v>
      </c>
      <c r="E962" s="190" t="s">
        <v>1183</v>
      </c>
      <c r="F962" s="190" t="s">
        <v>1184</v>
      </c>
      <c r="G962" s="177"/>
      <c r="H962" s="177"/>
      <c r="I962" s="180"/>
      <c r="J962" s="191">
        <f>BK962</f>
        <v>0</v>
      </c>
      <c r="K962" s="177"/>
      <c r="L962" s="182"/>
      <c r="M962" s="183"/>
      <c r="N962" s="184"/>
      <c r="O962" s="184"/>
      <c r="P962" s="185">
        <f>SUM(P963:P969)</f>
        <v>0</v>
      </c>
      <c r="Q962" s="184"/>
      <c r="R962" s="185">
        <f>SUM(R963:R969)</f>
        <v>0.56593499999999997</v>
      </c>
      <c r="S962" s="184"/>
      <c r="T962" s="186">
        <f>SUM(T963:T969)</f>
        <v>0</v>
      </c>
      <c r="AR962" s="187" t="s">
        <v>81</v>
      </c>
      <c r="AT962" s="188" t="s">
        <v>72</v>
      </c>
      <c r="AU962" s="188" t="s">
        <v>24</v>
      </c>
      <c r="AY962" s="187" t="s">
        <v>138</v>
      </c>
      <c r="BK962" s="189">
        <f>SUM(BK963:BK969)</f>
        <v>0</v>
      </c>
    </row>
    <row r="963" spans="2:65" s="1" customFormat="1" ht="25.5" customHeight="1" x14ac:dyDescent="0.3">
      <c r="B963" s="41"/>
      <c r="C963" s="192" t="s">
        <v>1185</v>
      </c>
      <c r="D963" s="192" t="s">
        <v>141</v>
      </c>
      <c r="E963" s="193" t="s">
        <v>1186</v>
      </c>
      <c r="F963" s="194" t="s">
        <v>1187</v>
      </c>
      <c r="G963" s="195" t="s">
        <v>144</v>
      </c>
      <c r="H963" s="196">
        <v>66.61</v>
      </c>
      <c r="I963" s="197"/>
      <c r="J963" s="198">
        <f>ROUND(I963*H963,2)</f>
        <v>0</v>
      </c>
      <c r="K963" s="194" t="s">
        <v>573</v>
      </c>
      <c r="L963" s="61"/>
      <c r="M963" s="199" t="s">
        <v>22</v>
      </c>
      <c r="N963" s="200" t="s">
        <v>44</v>
      </c>
      <c r="O963" s="42"/>
      <c r="P963" s="201">
        <f>O963*H963</f>
        <v>0</v>
      </c>
      <c r="Q963" s="201">
        <v>7.4999999999999997E-3</v>
      </c>
      <c r="R963" s="201">
        <f>Q963*H963</f>
        <v>0.49957499999999999</v>
      </c>
      <c r="S963" s="201">
        <v>0</v>
      </c>
      <c r="T963" s="202">
        <f>S963*H963</f>
        <v>0</v>
      </c>
      <c r="AR963" s="24" t="s">
        <v>289</v>
      </c>
      <c r="AT963" s="24" t="s">
        <v>141</v>
      </c>
      <c r="AU963" s="24" t="s">
        <v>81</v>
      </c>
      <c r="AY963" s="24" t="s">
        <v>138</v>
      </c>
      <c r="BE963" s="203">
        <f>IF(N963="základní",J963,0)</f>
        <v>0</v>
      </c>
      <c r="BF963" s="203">
        <f>IF(N963="snížená",J963,0)</f>
        <v>0</v>
      </c>
      <c r="BG963" s="203">
        <f>IF(N963="zákl. přenesená",J963,0)</f>
        <v>0</v>
      </c>
      <c r="BH963" s="203">
        <f>IF(N963="sníž. přenesená",J963,0)</f>
        <v>0</v>
      </c>
      <c r="BI963" s="203">
        <f>IF(N963="nulová",J963,0)</f>
        <v>0</v>
      </c>
      <c r="BJ963" s="24" t="s">
        <v>24</v>
      </c>
      <c r="BK963" s="203">
        <f>ROUND(I963*H963,2)</f>
        <v>0</v>
      </c>
      <c r="BL963" s="24" t="s">
        <v>289</v>
      </c>
      <c r="BM963" s="24" t="s">
        <v>1188</v>
      </c>
    </row>
    <row r="964" spans="2:65" s="12" customFormat="1" ht="12" x14ac:dyDescent="0.3">
      <c r="B964" s="217"/>
      <c r="C964" s="218"/>
      <c r="D964" s="204" t="s">
        <v>150</v>
      </c>
      <c r="E964" s="219" t="s">
        <v>22</v>
      </c>
      <c r="F964" s="220" t="s">
        <v>638</v>
      </c>
      <c r="G964" s="218"/>
      <c r="H964" s="221">
        <v>66.61</v>
      </c>
      <c r="I964" s="222"/>
      <c r="J964" s="218"/>
      <c r="K964" s="218"/>
      <c r="L964" s="223"/>
      <c r="M964" s="224"/>
      <c r="N964" s="225"/>
      <c r="O964" s="225"/>
      <c r="P964" s="225"/>
      <c r="Q964" s="225"/>
      <c r="R964" s="225"/>
      <c r="S964" s="225"/>
      <c r="T964" s="226"/>
      <c r="AT964" s="227" t="s">
        <v>150</v>
      </c>
      <c r="AU964" s="227" t="s">
        <v>81</v>
      </c>
      <c r="AV964" s="12" t="s">
        <v>81</v>
      </c>
      <c r="AW964" s="12" t="s">
        <v>37</v>
      </c>
      <c r="AX964" s="12" t="s">
        <v>24</v>
      </c>
      <c r="AY964" s="227" t="s">
        <v>138</v>
      </c>
    </row>
    <row r="965" spans="2:65" s="1" customFormat="1" ht="25.5" customHeight="1" x14ac:dyDescent="0.3">
      <c r="B965" s="41"/>
      <c r="C965" s="192" t="s">
        <v>1189</v>
      </c>
      <c r="D965" s="192" t="s">
        <v>141</v>
      </c>
      <c r="E965" s="193" t="s">
        <v>1190</v>
      </c>
      <c r="F965" s="194" t="s">
        <v>1191</v>
      </c>
      <c r="G965" s="195" t="s">
        <v>144</v>
      </c>
      <c r="H965" s="196">
        <v>44.24</v>
      </c>
      <c r="I965" s="197"/>
      <c r="J965" s="198">
        <f>ROUND(I965*H965,2)</f>
        <v>0</v>
      </c>
      <c r="K965" s="194" t="s">
        <v>573</v>
      </c>
      <c r="L965" s="61"/>
      <c r="M965" s="199" t="s">
        <v>22</v>
      </c>
      <c r="N965" s="200" t="s">
        <v>44</v>
      </c>
      <c r="O965" s="42"/>
      <c r="P965" s="201">
        <f>O965*H965</f>
        <v>0</v>
      </c>
      <c r="Q965" s="201">
        <v>1.5E-3</v>
      </c>
      <c r="R965" s="201">
        <f>Q965*H965</f>
        <v>6.6360000000000002E-2</v>
      </c>
      <c r="S965" s="201">
        <v>0</v>
      </c>
      <c r="T965" s="202">
        <f>S965*H965</f>
        <v>0</v>
      </c>
      <c r="AR965" s="24" t="s">
        <v>289</v>
      </c>
      <c r="AT965" s="24" t="s">
        <v>141</v>
      </c>
      <c r="AU965" s="24" t="s">
        <v>81</v>
      </c>
      <c r="AY965" s="24" t="s">
        <v>138</v>
      </c>
      <c r="BE965" s="203">
        <f>IF(N965="základní",J965,0)</f>
        <v>0</v>
      </c>
      <c r="BF965" s="203">
        <f>IF(N965="snížená",J965,0)</f>
        <v>0</v>
      </c>
      <c r="BG965" s="203">
        <f>IF(N965="zákl. přenesená",J965,0)</f>
        <v>0</v>
      </c>
      <c r="BH965" s="203">
        <f>IF(N965="sníž. přenesená",J965,0)</f>
        <v>0</v>
      </c>
      <c r="BI965" s="203">
        <f>IF(N965="nulová",J965,0)</f>
        <v>0</v>
      </c>
      <c r="BJ965" s="24" t="s">
        <v>24</v>
      </c>
      <c r="BK965" s="203">
        <f>ROUND(I965*H965,2)</f>
        <v>0</v>
      </c>
      <c r="BL965" s="24" t="s">
        <v>289</v>
      </c>
      <c r="BM965" s="24" t="s">
        <v>1192</v>
      </c>
    </row>
    <row r="966" spans="2:65" s="11" customFormat="1" ht="12" x14ac:dyDescent="0.3">
      <c r="B966" s="207"/>
      <c r="C966" s="208"/>
      <c r="D966" s="204" t="s">
        <v>150</v>
      </c>
      <c r="E966" s="209" t="s">
        <v>22</v>
      </c>
      <c r="F966" s="210" t="s">
        <v>696</v>
      </c>
      <c r="G966" s="208"/>
      <c r="H966" s="209" t="s">
        <v>22</v>
      </c>
      <c r="I966" s="211"/>
      <c r="J966" s="208"/>
      <c r="K966" s="208"/>
      <c r="L966" s="212"/>
      <c r="M966" s="213"/>
      <c r="N966" s="214"/>
      <c r="O966" s="214"/>
      <c r="P966" s="214"/>
      <c r="Q966" s="214"/>
      <c r="R966" s="214"/>
      <c r="S966" s="214"/>
      <c r="T966" s="215"/>
      <c r="AT966" s="216" t="s">
        <v>150</v>
      </c>
      <c r="AU966" s="216" t="s">
        <v>81</v>
      </c>
      <c r="AV966" s="11" t="s">
        <v>24</v>
      </c>
      <c r="AW966" s="11" t="s">
        <v>37</v>
      </c>
      <c r="AX966" s="11" t="s">
        <v>73</v>
      </c>
      <c r="AY966" s="216" t="s">
        <v>138</v>
      </c>
    </row>
    <row r="967" spans="2:65" s="12" customFormat="1" ht="12" x14ac:dyDescent="0.3">
      <c r="B967" s="217"/>
      <c r="C967" s="218"/>
      <c r="D967" s="204" t="s">
        <v>150</v>
      </c>
      <c r="E967" s="219" t="s">
        <v>22</v>
      </c>
      <c r="F967" s="220" t="s">
        <v>1193</v>
      </c>
      <c r="G967" s="218"/>
      <c r="H967" s="221">
        <v>44.24</v>
      </c>
      <c r="I967" s="222"/>
      <c r="J967" s="218"/>
      <c r="K967" s="218"/>
      <c r="L967" s="223"/>
      <c r="M967" s="224"/>
      <c r="N967" s="225"/>
      <c r="O967" s="225"/>
      <c r="P967" s="225"/>
      <c r="Q967" s="225"/>
      <c r="R967" s="225"/>
      <c r="S967" s="225"/>
      <c r="T967" s="226"/>
      <c r="AT967" s="227" t="s">
        <v>150</v>
      </c>
      <c r="AU967" s="227" t="s">
        <v>81</v>
      </c>
      <c r="AV967" s="12" t="s">
        <v>81</v>
      </c>
      <c r="AW967" s="12" t="s">
        <v>37</v>
      </c>
      <c r="AX967" s="12" t="s">
        <v>24</v>
      </c>
      <c r="AY967" s="227" t="s">
        <v>138</v>
      </c>
    </row>
    <row r="968" spans="2:65" s="1" customFormat="1" ht="25.5" customHeight="1" x14ac:dyDescent="0.3">
      <c r="B968" s="41"/>
      <c r="C968" s="192" t="s">
        <v>1194</v>
      </c>
      <c r="D968" s="192" t="s">
        <v>141</v>
      </c>
      <c r="E968" s="193" t="s">
        <v>1195</v>
      </c>
      <c r="F968" s="194" t="s">
        <v>1196</v>
      </c>
      <c r="G968" s="195" t="s">
        <v>795</v>
      </c>
      <c r="H968" s="260"/>
      <c r="I968" s="197"/>
      <c r="J968" s="198">
        <f>ROUND(I968*H968,2)</f>
        <v>0</v>
      </c>
      <c r="K968" s="194" t="s">
        <v>145</v>
      </c>
      <c r="L968" s="61"/>
      <c r="M968" s="199" t="s">
        <v>22</v>
      </c>
      <c r="N968" s="200" t="s">
        <v>44</v>
      </c>
      <c r="O968" s="42"/>
      <c r="P968" s="201">
        <f>O968*H968</f>
        <v>0</v>
      </c>
      <c r="Q968" s="201">
        <v>0</v>
      </c>
      <c r="R968" s="201">
        <f>Q968*H968</f>
        <v>0</v>
      </c>
      <c r="S968" s="201">
        <v>0</v>
      </c>
      <c r="T968" s="202">
        <f>S968*H968</f>
        <v>0</v>
      </c>
      <c r="AR968" s="24" t="s">
        <v>289</v>
      </c>
      <c r="AT968" s="24" t="s">
        <v>141</v>
      </c>
      <c r="AU968" s="24" t="s">
        <v>81</v>
      </c>
      <c r="AY968" s="24" t="s">
        <v>138</v>
      </c>
      <c r="BE968" s="203">
        <f>IF(N968="základní",J968,0)</f>
        <v>0</v>
      </c>
      <c r="BF968" s="203">
        <f>IF(N968="snížená",J968,0)</f>
        <v>0</v>
      </c>
      <c r="BG968" s="203">
        <f>IF(N968="zákl. přenesená",J968,0)</f>
        <v>0</v>
      </c>
      <c r="BH968" s="203">
        <f>IF(N968="sníž. přenesená",J968,0)</f>
        <v>0</v>
      </c>
      <c r="BI968" s="203">
        <f>IF(N968="nulová",J968,0)</f>
        <v>0</v>
      </c>
      <c r="BJ968" s="24" t="s">
        <v>24</v>
      </c>
      <c r="BK968" s="203">
        <f>ROUND(I968*H968,2)</f>
        <v>0</v>
      </c>
      <c r="BL968" s="24" t="s">
        <v>289</v>
      </c>
      <c r="BM968" s="24" t="s">
        <v>1197</v>
      </c>
    </row>
    <row r="969" spans="2:65" s="1" customFormat="1" ht="108" x14ac:dyDescent="0.3">
      <c r="B969" s="41"/>
      <c r="C969" s="63"/>
      <c r="D969" s="204" t="s">
        <v>148</v>
      </c>
      <c r="E969" s="63"/>
      <c r="F969" s="205" t="s">
        <v>1121</v>
      </c>
      <c r="G969" s="63"/>
      <c r="H969" s="63"/>
      <c r="I969" s="163"/>
      <c r="J969" s="63"/>
      <c r="K969" s="63"/>
      <c r="L969" s="61"/>
      <c r="M969" s="206"/>
      <c r="N969" s="42"/>
      <c r="O969" s="42"/>
      <c r="P969" s="42"/>
      <c r="Q969" s="42"/>
      <c r="R969" s="42"/>
      <c r="S969" s="42"/>
      <c r="T969" s="78"/>
      <c r="AT969" s="24" t="s">
        <v>148</v>
      </c>
      <c r="AU969" s="24" t="s">
        <v>81</v>
      </c>
    </row>
    <row r="970" spans="2:65" s="10" customFormat="1" ht="29.85" customHeight="1" x14ac:dyDescent="0.35">
      <c r="B970" s="176"/>
      <c r="C970" s="177"/>
      <c r="D970" s="178" t="s">
        <v>72</v>
      </c>
      <c r="E970" s="190" t="s">
        <v>1198</v>
      </c>
      <c r="F970" s="190" t="s">
        <v>1199</v>
      </c>
      <c r="G970" s="177"/>
      <c r="H970" s="177"/>
      <c r="I970" s="180"/>
      <c r="J970" s="191">
        <f>BK970</f>
        <v>0</v>
      </c>
      <c r="K970" s="177"/>
      <c r="L970" s="182"/>
      <c r="M970" s="183"/>
      <c r="N970" s="184"/>
      <c r="O970" s="184"/>
      <c r="P970" s="185">
        <f>SUM(P971:P996)</f>
        <v>0</v>
      </c>
      <c r="Q970" s="184"/>
      <c r="R970" s="185">
        <f>SUM(R971:R996)</f>
        <v>1.2689524000000001</v>
      </c>
      <c r="S970" s="184"/>
      <c r="T970" s="186">
        <f>SUM(T971:T996)</f>
        <v>0</v>
      </c>
      <c r="AR970" s="187" t="s">
        <v>81</v>
      </c>
      <c r="AT970" s="188" t="s">
        <v>72</v>
      </c>
      <c r="AU970" s="188" t="s">
        <v>24</v>
      </c>
      <c r="AY970" s="187" t="s">
        <v>138</v>
      </c>
      <c r="BK970" s="189">
        <f>SUM(BK971:BK996)</f>
        <v>0</v>
      </c>
    </row>
    <row r="971" spans="2:65" s="1" customFormat="1" ht="25.5" customHeight="1" x14ac:dyDescent="0.3">
      <c r="B971" s="41"/>
      <c r="C971" s="192" t="s">
        <v>1200</v>
      </c>
      <c r="D971" s="192" t="s">
        <v>141</v>
      </c>
      <c r="E971" s="193" t="s">
        <v>1201</v>
      </c>
      <c r="F971" s="194" t="s">
        <v>1202</v>
      </c>
      <c r="G971" s="195" t="s">
        <v>144</v>
      </c>
      <c r="H971" s="196">
        <v>75.947000000000003</v>
      </c>
      <c r="I971" s="197"/>
      <c r="J971" s="198">
        <f>ROUND(I971*H971,2)</f>
        <v>0</v>
      </c>
      <c r="K971" s="194" t="s">
        <v>145</v>
      </c>
      <c r="L971" s="61"/>
      <c r="M971" s="199" t="s">
        <v>22</v>
      </c>
      <c r="N971" s="200" t="s">
        <v>44</v>
      </c>
      <c r="O971" s="42"/>
      <c r="P971" s="201">
        <f>O971*H971</f>
        <v>0</v>
      </c>
      <c r="Q971" s="201">
        <v>3.0000000000000001E-3</v>
      </c>
      <c r="R971" s="201">
        <f>Q971*H971</f>
        <v>0.22784100000000002</v>
      </c>
      <c r="S971" s="201">
        <v>0</v>
      </c>
      <c r="T971" s="202">
        <f>S971*H971</f>
        <v>0</v>
      </c>
      <c r="AR971" s="24" t="s">
        <v>289</v>
      </c>
      <c r="AT971" s="24" t="s">
        <v>141</v>
      </c>
      <c r="AU971" s="24" t="s">
        <v>81</v>
      </c>
      <c r="AY971" s="24" t="s">
        <v>138</v>
      </c>
      <c r="BE971" s="203">
        <f>IF(N971="základní",J971,0)</f>
        <v>0</v>
      </c>
      <c r="BF971" s="203">
        <f>IF(N971="snížená",J971,0)</f>
        <v>0</v>
      </c>
      <c r="BG971" s="203">
        <f>IF(N971="zákl. přenesená",J971,0)</f>
        <v>0</v>
      </c>
      <c r="BH971" s="203">
        <f>IF(N971="sníž. přenesená",J971,0)</f>
        <v>0</v>
      </c>
      <c r="BI971" s="203">
        <f>IF(N971="nulová",J971,0)</f>
        <v>0</v>
      </c>
      <c r="BJ971" s="24" t="s">
        <v>24</v>
      </c>
      <c r="BK971" s="203">
        <f>ROUND(I971*H971,2)</f>
        <v>0</v>
      </c>
      <c r="BL971" s="24" t="s">
        <v>289</v>
      </c>
      <c r="BM971" s="24" t="s">
        <v>1203</v>
      </c>
    </row>
    <row r="972" spans="2:65" s="11" customFormat="1" ht="12" x14ac:dyDescent="0.3">
      <c r="B972" s="207"/>
      <c r="C972" s="208"/>
      <c r="D972" s="204" t="s">
        <v>150</v>
      </c>
      <c r="E972" s="209" t="s">
        <v>22</v>
      </c>
      <c r="F972" s="210" t="s">
        <v>282</v>
      </c>
      <c r="G972" s="208"/>
      <c r="H972" s="209" t="s">
        <v>22</v>
      </c>
      <c r="I972" s="211"/>
      <c r="J972" s="208"/>
      <c r="K972" s="208"/>
      <c r="L972" s="212"/>
      <c r="M972" s="213"/>
      <c r="N972" s="214"/>
      <c r="O972" s="214"/>
      <c r="P972" s="214"/>
      <c r="Q972" s="214"/>
      <c r="R972" s="214"/>
      <c r="S972" s="214"/>
      <c r="T972" s="215"/>
      <c r="AT972" s="216" t="s">
        <v>150</v>
      </c>
      <c r="AU972" s="216" t="s">
        <v>81</v>
      </c>
      <c r="AV972" s="11" t="s">
        <v>24</v>
      </c>
      <c r="AW972" s="11" t="s">
        <v>37</v>
      </c>
      <c r="AX972" s="11" t="s">
        <v>73</v>
      </c>
      <c r="AY972" s="216" t="s">
        <v>138</v>
      </c>
    </row>
    <row r="973" spans="2:65" s="11" customFormat="1" ht="12" x14ac:dyDescent="0.3">
      <c r="B973" s="207"/>
      <c r="C973" s="208"/>
      <c r="D973" s="204" t="s">
        <v>150</v>
      </c>
      <c r="E973" s="209" t="s">
        <v>22</v>
      </c>
      <c r="F973" s="210" t="s">
        <v>473</v>
      </c>
      <c r="G973" s="208"/>
      <c r="H973" s="209" t="s">
        <v>22</v>
      </c>
      <c r="I973" s="211"/>
      <c r="J973" s="208"/>
      <c r="K973" s="208"/>
      <c r="L973" s="212"/>
      <c r="M973" s="213"/>
      <c r="N973" s="214"/>
      <c r="O973" s="214"/>
      <c r="P973" s="214"/>
      <c r="Q973" s="214"/>
      <c r="R973" s="214"/>
      <c r="S973" s="214"/>
      <c r="T973" s="215"/>
      <c r="AT973" s="216" t="s">
        <v>150</v>
      </c>
      <c r="AU973" s="216" t="s">
        <v>81</v>
      </c>
      <c r="AV973" s="11" t="s">
        <v>24</v>
      </c>
      <c r="AW973" s="11" t="s">
        <v>37</v>
      </c>
      <c r="AX973" s="11" t="s">
        <v>73</v>
      </c>
      <c r="AY973" s="216" t="s">
        <v>138</v>
      </c>
    </row>
    <row r="974" spans="2:65" s="11" customFormat="1" ht="12" x14ac:dyDescent="0.3">
      <c r="B974" s="207"/>
      <c r="C974" s="208"/>
      <c r="D974" s="204" t="s">
        <v>150</v>
      </c>
      <c r="E974" s="209" t="s">
        <v>22</v>
      </c>
      <c r="F974" s="210" t="s">
        <v>446</v>
      </c>
      <c r="G974" s="208"/>
      <c r="H974" s="209" t="s">
        <v>22</v>
      </c>
      <c r="I974" s="211"/>
      <c r="J974" s="208"/>
      <c r="K974" s="208"/>
      <c r="L974" s="212"/>
      <c r="M974" s="213"/>
      <c r="N974" s="214"/>
      <c r="O974" s="214"/>
      <c r="P974" s="214"/>
      <c r="Q974" s="214"/>
      <c r="R974" s="214"/>
      <c r="S974" s="214"/>
      <c r="T974" s="215"/>
      <c r="AT974" s="216" t="s">
        <v>150</v>
      </c>
      <c r="AU974" s="216" t="s">
        <v>81</v>
      </c>
      <c r="AV974" s="11" t="s">
        <v>24</v>
      </c>
      <c r="AW974" s="11" t="s">
        <v>37</v>
      </c>
      <c r="AX974" s="11" t="s">
        <v>73</v>
      </c>
      <c r="AY974" s="216" t="s">
        <v>138</v>
      </c>
    </row>
    <row r="975" spans="2:65" s="12" customFormat="1" ht="12" x14ac:dyDescent="0.3">
      <c r="B975" s="217"/>
      <c r="C975" s="218"/>
      <c r="D975" s="204" t="s">
        <v>150</v>
      </c>
      <c r="E975" s="219" t="s">
        <v>22</v>
      </c>
      <c r="F975" s="220" t="s">
        <v>474</v>
      </c>
      <c r="G975" s="218"/>
      <c r="H975" s="221">
        <v>12.741</v>
      </c>
      <c r="I975" s="222"/>
      <c r="J975" s="218"/>
      <c r="K975" s="218"/>
      <c r="L975" s="223"/>
      <c r="M975" s="224"/>
      <c r="N975" s="225"/>
      <c r="O975" s="225"/>
      <c r="P975" s="225"/>
      <c r="Q975" s="225"/>
      <c r="R975" s="225"/>
      <c r="S975" s="225"/>
      <c r="T975" s="226"/>
      <c r="AT975" s="227" t="s">
        <v>150</v>
      </c>
      <c r="AU975" s="227" t="s">
        <v>81</v>
      </c>
      <c r="AV975" s="12" t="s">
        <v>81</v>
      </c>
      <c r="AW975" s="12" t="s">
        <v>37</v>
      </c>
      <c r="AX975" s="12" t="s">
        <v>73</v>
      </c>
      <c r="AY975" s="227" t="s">
        <v>138</v>
      </c>
    </row>
    <row r="976" spans="2:65" s="12" customFormat="1" ht="12" x14ac:dyDescent="0.3">
      <c r="B976" s="217"/>
      <c r="C976" s="218"/>
      <c r="D976" s="204" t="s">
        <v>150</v>
      </c>
      <c r="E976" s="219" t="s">
        <v>22</v>
      </c>
      <c r="F976" s="220" t="s">
        <v>475</v>
      </c>
      <c r="G976" s="218"/>
      <c r="H976" s="221">
        <v>-1.24</v>
      </c>
      <c r="I976" s="222"/>
      <c r="J976" s="218"/>
      <c r="K976" s="218"/>
      <c r="L976" s="223"/>
      <c r="M976" s="224"/>
      <c r="N976" s="225"/>
      <c r="O976" s="225"/>
      <c r="P976" s="225"/>
      <c r="Q976" s="225"/>
      <c r="R976" s="225"/>
      <c r="S976" s="225"/>
      <c r="T976" s="226"/>
      <c r="AT976" s="227" t="s">
        <v>150</v>
      </c>
      <c r="AU976" s="227" t="s">
        <v>81</v>
      </c>
      <c r="AV976" s="12" t="s">
        <v>81</v>
      </c>
      <c r="AW976" s="12" t="s">
        <v>37</v>
      </c>
      <c r="AX976" s="12" t="s">
        <v>73</v>
      </c>
      <c r="AY976" s="227" t="s">
        <v>138</v>
      </c>
    </row>
    <row r="977" spans="2:65" s="11" customFormat="1" ht="12" x14ac:dyDescent="0.3">
      <c r="B977" s="207"/>
      <c r="C977" s="208"/>
      <c r="D977" s="204" t="s">
        <v>150</v>
      </c>
      <c r="E977" s="209" t="s">
        <v>22</v>
      </c>
      <c r="F977" s="210" t="s">
        <v>449</v>
      </c>
      <c r="G977" s="208"/>
      <c r="H977" s="209" t="s">
        <v>22</v>
      </c>
      <c r="I977" s="211"/>
      <c r="J977" s="208"/>
      <c r="K977" s="208"/>
      <c r="L977" s="212"/>
      <c r="M977" s="213"/>
      <c r="N977" s="214"/>
      <c r="O977" s="214"/>
      <c r="P977" s="214"/>
      <c r="Q977" s="214"/>
      <c r="R977" s="214"/>
      <c r="S977" s="214"/>
      <c r="T977" s="215"/>
      <c r="AT977" s="216" t="s">
        <v>150</v>
      </c>
      <c r="AU977" s="216" t="s">
        <v>81</v>
      </c>
      <c r="AV977" s="11" t="s">
        <v>24</v>
      </c>
      <c r="AW977" s="11" t="s">
        <v>37</v>
      </c>
      <c r="AX977" s="11" t="s">
        <v>73</v>
      </c>
      <c r="AY977" s="216" t="s">
        <v>138</v>
      </c>
    </row>
    <row r="978" spans="2:65" s="12" customFormat="1" ht="12" x14ac:dyDescent="0.3">
      <c r="B978" s="217"/>
      <c r="C978" s="218"/>
      <c r="D978" s="204" t="s">
        <v>150</v>
      </c>
      <c r="E978" s="219" t="s">
        <v>22</v>
      </c>
      <c r="F978" s="220" t="s">
        <v>476</v>
      </c>
      <c r="G978" s="218"/>
      <c r="H978" s="221">
        <v>22.071999999999999</v>
      </c>
      <c r="I978" s="222"/>
      <c r="J978" s="218"/>
      <c r="K978" s="218"/>
      <c r="L978" s="223"/>
      <c r="M978" s="224"/>
      <c r="N978" s="225"/>
      <c r="O978" s="225"/>
      <c r="P978" s="225"/>
      <c r="Q978" s="225"/>
      <c r="R978" s="225"/>
      <c r="S978" s="225"/>
      <c r="T978" s="226"/>
      <c r="AT978" s="227" t="s">
        <v>150</v>
      </c>
      <c r="AU978" s="227" t="s">
        <v>81</v>
      </c>
      <c r="AV978" s="12" t="s">
        <v>81</v>
      </c>
      <c r="AW978" s="12" t="s">
        <v>37</v>
      </c>
      <c r="AX978" s="12" t="s">
        <v>73</v>
      </c>
      <c r="AY978" s="227" t="s">
        <v>138</v>
      </c>
    </row>
    <row r="979" spans="2:65" s="12" customFormat="1" ht="12" x14ac:dyDescent="0.3">
      <c r="B979" s="217"/>
      <c r="C979" s="218"/>
      <c r="D979" s="204" t="s">
        <v>150</v>
      </c>
      <c r="E979" s="219" t="s">
        <v>22</v>
      </c>
      <c r="F979" s="220" t="s">
        <v>477</v>
      </c>
      <c r="G979" s="218"/>
      <c r="H979" s="221">
        <v>-4.6500000000000004</v>
      </c>
      <c r="I979" s="222"/>
      <c r="J979" s="218"/>
      <c r="K979" s="218"/>
      <c r="L979" s="223"/>
      <c r="M979" s="224"/>
      <c r="N979" s="225"/>
      <c r="O979" s="225"/>
      <c r="P979" s="225"/>
      <c r="Q979" s="225"/>
      <c r="R979" s="225"/>
      <c r="S979" s="225"/>
      <c r="T979" s="226"/>
      <c r="AT979" s="227" t="s">
        <v>150</v>
      </c>
      <c r="AU979" s="227" t="s">
        <v>81</v>
      </c>
      <c r="AV979" s="12" t="s">
        <v>81</v>
      </c>
      <c r="AW979" s="12" t="s">
        <v>37</v>
      </c>
      <c r="AX979" s="12" t="s">
        <v>73</v>
      </c>
      <c r="AY979" s="227" t="s">
        <v>138</v>
      </c>
    </row>
    <row r="980" spans="2:65" s="11" customFormat="1" ht="12" x14ac:dyDescent="0.3">
      <c r="B980" s="207"/>
      <c r="C980" s="208"/>
      <c r="D980" s="204" t="s">
        <v>150</v>
      </c>
      <c r="E980" s="209" t="s">
        <v>22</v>
      </c>
      <c r="F980" s="210" t="s">
        <v>452</v>
      </c>
      <c r="G980" s="208"/>
      <c r="H980" s="209" t="s">
        <v>22</v>
      </c>
      <c r="I980" s="211"/>
      <c r="J980" s="208"/>
      <c r="K980" s="208"/>
      <c r="L980" s="212"/>
      <c r="M980" s="213"/>
      <c r="N980" s="214"/>
      <c r="O980" s="214"/>
      <c r="P980" s="214"/>
      <c r="Q980" s="214"/>
      <c r="R980" s="214"/>
      <c r="S980" s="214"/>
      <c r="T980" s="215"/>
      <c r="AT980" s="216" t="s">
        <v>150</v>
      </c>
      <c r="AU980" s="216" t="s">
        <v>81</v>
      </c>
      <c r="AV980" s="11" t="s">
        <v>24</v>
      </c>
      <c r="AW980" s="11" t="s">
        <v>37</v>
      </c>
      <c r="AX980" s="11" t="s">
        <v>73</v>
      </c>
      <c r="AY980" s="216" t="s">
        <v>138</v>
      </c>
    </row>
    <row r="981" spans="2:65" s="12" customFormat="1" ht="12" x14ac:dyDescent="0.3">
      <c r="B981" s="217"/>
      <c r="C981" s="218"/>
      <c r="D981" s="204" t="s">
        <v>150</v>
      </c>
      <c r="E981" s="219" t="s">
        <v>22</v>
      </c>
      <c r="F981" s="220" t="s">
        <v>478</v>
      </c>
      <c r="G981" s="218"/>
      <c r="H981" s="221">
        <v>15.903</v>
      </c>
      <c r="I981" s="222"/>
      <c r="J981" s="218"/>
      <c r="K981" s="218"/>
      <c r="L981" s="223"/>
      <c r="M981" s="224"/>
      <c r="N981" s="225"/>
      <c r="O981" s="225"/>
      <c r="P981" s="225"/>
      <c r="Q981" s="225"/>
      <c r="R981" s="225"/>
      <c r="S981" s="225"/>
      <c r="T981" s="226"/>
      <c r="AT981" s="227" t="s">
        <v>150</v>
      </c>
      <c r="AU981" s="227" t="s">
        <v>81</v>
      </c>
      <c r="AV981" s="12" t="s">
        <v>81</v>
      </c>
      <c r="AW981" s="12" t="s">
        <v>37</v>
      </c>
      <c r="AX981" s="12" t="s">
        <v>73</v>
      </c>
      <c r="AY981" s="227" t="s">
        <v>138</v>
      </c>
    </row>
    <row r="982" spans="2:65" s="12" customFormat="1" ht="12" x14ac:dyDescent="0.3">
      <c r="B982" s="217"/>
      <c r="C982" s="218"/>
      <c r="D982" s="204" t="s">
        <v>150</v>
      </c>
      <c r="E982" s="219" t="s">
        <v>22</v>
      </c>
      <c r="F982" s="220" t="s">
        <v>479</v>
      </c>
      <c r="G982" s="218"/>
      <c r="H982" s="221">
        <v>-2.17</v>
      </c>
      <c r="I982" s="222"/>
      <c r="J982" s="218"/>
      <c r="K982" s="218"/>
      <c r="L982" s="223"/>
      <c r="M982" s="224"/>
      <c r="N982" s="225"/>
      <c r="O982" s="225"/>
      <c r="P982" s="225"/>
      <c r="Q982" s="225"/>
      <c r="R982" s="225"/>
      <c r="S982" s="225"/>
      <c r="T982" s="226"/>
      <c r="AT982" s="227" t="s">
        <v>150</v>
      </c>
      <c r="AU982" s="227" t="s">
        <v>81</v>
      </c>
      <c r="AV982" s="12" t="s">
        <v>81</v>
      </c>
      <c r="AW982" s="12" t="s">
        <v>37</v>
      </c>
      <c r="AX982" s="12" t="s">
        <v>73</v>
      </c>
      <c r="AY982" s="227" t="s">
        <v>138</v>
      </c>
    </row>
    <row r="983" spans="2:65" s="11" customFormat="1" ht="12" x14ac:dyDescent="0.3">
      <c r="B983" s="207"/>
      <c r="C983" s="208"/>
      <c r="D983" s="204" t="s">
        <v>150</v>
      </c>
      <c r="E983" s="209" t="s">
        <v>22</v>
      </c>
      <c r="F983" s="210" t="s">
        <v>455</v>
      </c>
      <c r="G983" s="208"/>
      <c r="H983" s="209" t="s">
        <v>22</v>
      </c>
      <c r="I983" s="211"/>
      <c r="J983" s="208"/>
      <c r="K983" s="208"/>
      <c r="L983" s="212"/>
      <c r="M983" s="213"/>
      <c r="N983" s="214"/>
      <c r="O983" s="214"/>
      <c r="P983" s="214"/>
      <c r="Q983" s="214"/>
      <c r="R983" s="214"/>
      <c r="S983" s="214"/>
      <c r="T983" s="215"/>
      <c r="AT983" s="216" t="s">
        <v>150</v>
      </c>
      <c r="AU983" s="216" t="s">
        <v>81</v>
      </c>
      <c r="AV983" s="11" t="s">
        <v>24</v>
      </c>
      <c r="AW983" s="11" t="s">
        <v>37</v>
      </c>
      <c r="AX983" s="11" t="s">
        <v>73</v>
      </c>
      <c r="AY983" s="216" t="s">
        <v>138</v>
      </c>
    </row>
    <row r="984" spans="2:65" s="12" customFormat="1" ht="12" x14ac:dyDescent="0.3">
      <c r="B984" s="217"/>
      <c r="C984" s="218"/>
      <c r="D984" s="204" t="s">
        <v>150</v>
      </c>
      <c r="E984" s="219" t="s">
        <v>22</v>
      </c>
      <c r="F984" s="220" t="s">
        <v>480</v>
      </c>
      <c r="G984" s="218"/>
      <c r="H984" s="221">
        <v>34.890999999999998</v>
      </c>
      <c r="I984" s="222"/>
      <c r="J984" s="218"/>
      <c r="K984" s="218"/>
      <c r="L984" s="223"/>
      <c r="M984" s="224"/>
      <c r="N984" s="225"/>
      <c r="O984" s="225"/>
      <c r="P984" s="225"/>
      <c r="Q984" s="225"/>
      <c r="R984" s="225"/>
      <c r="S984" s="225"/>
      <c r="T984" s="226"/>
      <c r="AT984" s="227" t="s">
        <v>150</v>
      </c>
      <c r="AU984" s="227" t="s">
        <v>81</v>
      </c>
      <c r="AV984" s="12" t="s">
        <v>81</v>
      </c>
      <c r="AW984" s="12" t="s">
        <v>37</v>
      </c>
      <c r="AX984" s="12" t="s">
        <v>73</v>
      </c>
      <c r="AY984" s="227" t="s">
        <v>138</v>
      </c>
    </row>
    <row r="985" spans="2:65" s="12" customFormat="1" ht="12" x14ac:dyDescent="0.3">
      <c r="B985" s="217"/>
      <c r="C985" s="218"/>
      <c r="D985" s="204" t="s">
        <v>150</v>
      </c>
      <c r="E985" s="219" t="s">
        <v>22</v>
      </c>
      <c r="F985" s="220" t="s">
        <v>481</v>
      </c>
      <c r="G985" s="218"/>
      <c r="H985" s="221">
        <v>-1.6</v>
      </c>
      <c r="I985" s="222"/>
      <c r="J985" s="218"/>
      <c r="K985" s="218"/>
      <c r="L985" s="223"/>
      <c r="M985" s="224"/>
      <c r="N985" s="225"/>
      <c r="O985" s="225"/>
      <c r="P985" s="225"/>
      <c r="Q985" s="225"/>
      <c r="R985" s="225"/>
      <c r="S985" s="225"/>
      <c r="T985" s="226"/>
      <c r="AT985" s="227" t="s">
        <v>150</v>
      </c>
      <c r="AU985" s="227" t="s">
        <v>81</v>
      </c>
      <c r="AV985" s="12" t="s">
        <v>81</v>
      </c>
      <c r="AW985" s="12" t="s">
        <v>37</v>
      </c>
      <c r="AX985" s="12" t="s">
        <v>73</v>
      </c>
      <c r="AY985" s="227" t="s">
        <v>138</v>
      </c>
    </row>
    <row r="986" spans="2:65" s="13" customFormat="1" ht="12" x14ac:dyDescent="0.3">
      <c r="B986" s="228"/>
      <c r="C986" s="229"/>
      <c r="D986" s="204" t="s">
        <v>150</v>
      </c>
      <c r="E986" s="230" t="s">
        <v>22</v>
      </c>
      <c r="F986" s="231" t="s">
        <v>173</v>
      </c>
      <c r="G986" s="229"/>
      <c r="H986" s="232">
        <v>75.947000000000003</v>
      </c>
      <c r="I986" s="233"/>
      <c r="J986" s="229"/>
      <c r="K986" s="229"/>
      <c r="L986" s="234"/>
      <c r="M986" s="235"/>
      <c r="N986" s="236"/>
      <c r="O986" s="236"/>
      <c r="P986" s="236"/>
      <c r="Q986" s="236"/>
      <c r="R986" s="236"/>
      <c r="S986" s="236"/>
      <c r="T986" s="237"/>
      <c r="AT986" s="238" t="s">
        <v>150</v>
      </c>
      <c r="AU986" s="238" t="s">
        <v>81</v>
      </c>
      <c r="AV986" s="13" t="s">
        <v>174</v>
      </c>
      <c r="AW986" s="13" t="s">
        <v>37</v>
      </c>
      <c r="AX986" s="13" t="s">
        <v>24</v>
      </c>
      <c r="AY986" s="238" t="s">
        <v>138</v>
      </c>
    </row>
    <row r="987" spans="2:65" s="1" customFormat="1" ht="16.5" customHeight="1" x14ac:dyDescent="0.3">
      <c r="B987" s="41"/>
      <c r="C987" s="239" t="s">
        <v>1204</v>
      </c>
      <c r="D987" s="239" t="s">
        <v>206</v>
      </c>
      <c r="E987" s="240" t="s">
        <v>1205</v>
      </c>
      <c r="F987" s="241" t="s">
        <v>1206</v>
      </c>
      <c r="G987" s="242" t="s">
        <v>144</v>
      </c>
      <c r="H987" s="243">
        <v>87.983000000000004</v>
      </c>
      <c r="I987" s="244"/>
      <c r="J987" s="245">
        <f>ROUND(I987*H987,2)</f>
        <v>0</v>
      </c>
      <c r="K987" s="241" t="s">
        <v>145</v>
      </c>
      <c r="L987" s="246"/>
      <c r="M987" s="247" t="s">
        <v>22</v>
      </c>
      <c r="N987" s="248" t="s">
        <v>44</v>
      </c>
      <c r="O987" s="42"/>
      <c r="P987" s="201">
        <f>O987*H987</f>
        <v>0</v>
      </c>
      <c r="Q987" s="201">
        <v>1.18E-2</v>
      </c>
      <c r="R987" s="201">
        <f>Q987*H987</f>
        <v>1.0381994000000001</v>
      </c>
      <c r="S987" s="201">
        <v>0</v>
      </c>
      <c r="T987" s="202">
        <f>S987*H987</f>
        <v>0</v>
      </c>
      <c r="AR987" s="24" t="s">
        <v>398</v>
      </c>
      <c r="AT987" s="24" t="s">
        <v>206</v>
      </c>
      <c r="AU987" s="24" t="s">
        <v>81</v>
      </c>
      <c r="AY987" s="24" t="s">
        <v>138</v>
      </c>
      <c r="BE987" s="203">
        <f>IF(N987="základní",J987,0)</f>
        <v>0</v>
      </c>
      <c r="BF987" s="203">
        <f>IF(N987="snížená",J987,0)</f>
        <v>0</v>
      </c>
      <c r="BG987" s="203">
        <f>IF(N987="zákl. přenesená",J987,0)</f>
        <v>0</v>
      </c>
      <c r="BH987" s="203">
        <f>IF(N987="sníž. přenesená",J987,0)</f>
        <v>0</v>
      </c>
      <c r="BI987" s="203">
        <f>IF(N987="nulová",J987,0)</f>
        <v>0</v>
      </c>
      <c r="BJ987" s="24" t="s">
        <v>24</v>
      </c>
      <c r="BK987" s="203">
        <f>ROUND(I987*H987,2)</f>
        <v>0</v>
      </c>
      <c r="BL987" s="24" t="s">
        <v>289</v>
      </c>
      <c r="BM987" s="24" t="s">
        <v>1207</v>
      </c>
    </row>
    <row r="988" spans="2:65" s="12" customFormat="1" ht="12" x14ac:dyDescent="0.3">
      <c r="B988" s="217"/>
      <c r="C988" s="218"/>
      <c r="D988" s="204" t="s">
        <v>150</v>
      </c>
      <c r="E988" s="219" t="s">
        <v>22</v>
      </c>
      <c r="F988" s="220" t="s">
        <v>1208</v>
      </c>
      <c r="G988" s="218"/>
      <c r="H988" s="221">
        <v>87.338999999999999</v>
      </c>
      <c r="I988" s="222"/>
      <c r="J988" s="218"/>
      <c r="K988" s="218"/>
      <c r="L988" s="223"/>
      <c r="M988" s="224"/>
      <c r="N988" s="225"/>
      <c r="O988" s="225"/>
      <c r="P988" s="225"/>
      <c r="Q988" s="225"/>
      <c r="R988" s="225"/>
      <c r="S988" s="225"/>
      <c r="T988" s="226"/>
      <c r="AT988" s="227" t="s">
        <v>150</v>
      </c>
      <c r="AU988" s="227" t="s">
        <v>81</v>
      </c>
      <c r="AV988" s="12" t="s">
        <v>81</v>
      </c>
      <c r="AW988" s="12" t="s">
        <v>37</v>
      </c>
      <c r="AX988" s="12" t="s">
        <v>73</v>
      </c>
      <c r="AY988" s="227" t="s">
        <v>138</v>
      </c>
    </row>
    <row r="989" spans="2:65" s="11" customFormat="1" ht="12" x14ac:dyDescent="0.3">
      <c r="B989" s="207"/>
      <c r="C989" s="208"/>
      <c r="D989" s="204" t="s">
        <v>150</v>
      </c>
      <c r="E989" s="209" t="s">
        <v>22</v>
      </c>
      <c r="F989" s="210" t="s">
        <v>1209</v>
      </c>
      <c r="G989" s="208"/>
      <c r="H989" s="209" t="s">
        <v>22</v>
      </c>
      <c r="I989" s="211"/>
      <c r="J989" s="208"/>
      <c r="K989" s="208"/>
      <c r="L989" s="212"/>
      <c r="M989" s="213"/>
      <c r="N989" s="214"/>
      <c r="O989" s="214"/>
      <c r="P989" s="214"/>
      <c r="Q989" s="214"/>
      <c r="R989" s="214"/>
      <c r="S989" s="214"/>
      <c r="T989" s="215"/>
      <c r="AT989" s="216" t="s">
        <v>150</v>
      </c>
      <c r="AU989" s="216" t="s">
        <v>81</v>
      </c>
      <c r="AV989" s="11" t="s">
        <v>24</v>
      </c>
      <c r="AW989" s="11" t="s">
        <v>37</v>
      </c>
      <c r="AX989" s="11" t="s">
        <v>73</v>
      </c>
      <c r="AY989" s="216" t="s">
        <v>138</v>
      </c>
    </row>
    <row r="990" spans="2:65" s="12" customFormat="1" ht="12" x14ac:dyDescent="0.3">
      <c r="B990" s="217"/>
      <c r="C990" s="218"/>
      <c r="D990" s="204" t="s">
        <v>150</v>
      </c>
      <c r="E990" s="219" t="s">
        <v>22</v>
      </c>
      <c r="F990" s="220" t="s">
        <v>1210</v>
      </c>
      <c r="G990" s="218"/>
      <c r="H990" s="221">
        <v>0.64400000000000002</v>
      </c>
      <c r="I990" s="222"/>
      <c r="J990" s="218"/>
      <c r="K990" s="218"/>
      <c r="L990" s="223"/>
      <c r="M990" s="224"/>
      <c r="N990" s="225"/>
      <c r="O990" s="225"/>
      <c r="P990" s="225"/>
      <c r="Q990" s="225"/>
      <c r="R990" s="225"/>
      <c r="S990" s="225"/>
      <c r="T990" s="226"/>
      <c r="AT990" s="227" t="s">
        <v>150</v>
      </c>
      <c r="AU990" s="227" t="s">
        <v>81</v>
      </c>
      <c r="AV990" s="12" t="s">
        <v>81</v>
      </c>
      <c r="AW990" s="12" t="s">
        <v>37</v>
      </c>
      <c r="AX990" s="12" t="s">
        <v>73</v>
      </c>
      <c r="AY990" s="227" t="s">
        <v>138</v>
      </c>
    </row>
    <row r="991" spans="2:65" s="13" customFormat="1" ht="12" x14ac:dyDescent="0.3">
      <c r="B991" s="228"/>
      <c r="C991" s="229"/>
      <c r="D991" s="204" t="s">
        <v>150</v>
      </c>
      <c r="E991" s="230" t="s">
        <v>22</v>
      </c>
      <c r="F991" s="231" t="s">
        <v>173</v>
      </c>
      <c r="G991" s="229"/>
      <c r="H991" s="232">
        <v>87.983000000000004</v>
      </c>
      <c r="I991" s="233"/>
      <c r="J991" s="229"/>
      <c r="K991" s="229"/>
      <c r="L991" s="234"/>
      <c r="M991" s="235"/>
      <c r="N991" s="236"/>
      <c r="O991" s="236"/>
      <c r="P991" s="236"/>
      <c r="Q991" s="236"/>
      <c r="R991" s="236"/>
      <c r="S991" s="236"/>
      <c r="T991" s="237"/>
      <c r="AT991" s="238" t="s">
        <v>150</v>
      </c>
      <c r="AU991" s="238" t="s">
        <v>81</v>
      </c>
      <c r="AV991" s="13" t="s">
        <v>174</v>
      </c>
      <c r="AW991" s="13" t="s">
        <v>37</v>
      </c>
      <c r="AX991" s="13" t="s">
        <v>24</v>
      </c>
      <c r="AY991" s="238" t="s">
        <v>138</v>
      </c>
    </row>
    <row r="992" spans="2:65" s="1" customFormat="1" ht="25.5" customHeight="1" x14ac:dyDescent="0.3">
      <c r="B992" s="41"/>
      <c r="C992" s="192" t="s">
        <v>1211</v>
      </c>
      <c r="D992" s="192" t="s">
        <v>141</v>
      </c>
      <c r="E992" s="193" t="s">
        <v>1212</v>
      </c>
      <c r="F992" s="194" t="s">
        <v>1213</v>
      </c>
      <c r="G992" s="195" t="s">
        <v>343</v>
      </c>
      <c r="H992" s="196">
        <v>2.8</v>
      </c>
      <c r="I992" s="197"/>
      <c r="J992" s="198">
        <f>ROUND(I992*H992,2)</f>
        <v>0</v>
      </c>
      <c r="K992" s="194" t="s">
        <v>145</v>
      </c>
      <c r="L992" s="61"/>
      <c r="M992" s="199" t="s">
        <v>22</v>
      </c>
      <c r="N992" s="200" t="s">
        <v>44</v>
      </c>
      <c r="O992" s="42"/>
      <c r="P992" s="201">
        <f>O992*H992</f>
        <v>0</v>
      </c>
      <c r="Q992" s="201">
        <v>1.0399999999999999E-3</v>
      </c>
      <c r="R992" s="201">
        <f>Q992*H992</f>
        <v>2.9119999999999997E-3</v>
      </c>
      <c r="S992" s="201">
        <v>0</v>
      </c>
      <c r="T992" s="202">
        <f>S992*H992</f>
        <v>0</v>
      </c>
      <c r="AR992" s="24" t="s">
        <v>289</v>
      </c>
      <c r="AT992" s="24" t="s">
        <v>141</v>
      </c>
      <c r="AU992" s="24" t="s">
        <v>81</v>
      </c>
      <c r="AY992" s="24" t="s">
        <v>138</v>
      </c>
      <c r="BE992" s="203">
        <f>IF(N992="základní",J992,0)</f>
        <v>0</v>
      </c>
      <c r="BF992" s="203">
        <f>IF(N992="snížená",J992,0)</f>
        <v>0</v>
      </c>
      <c r="BG992" s="203">
        <f>IF(N992="zákl. přenesená",J992,0)</f>
        <v>0</v>
      </c>
      <c r="BH992" s="203">
        <f>IF(N992="sníž. přenesená",J992,0)</f>
        <v>0</v>
      </c>
      <c r="BI992" s="203">
        <f>IF(N992="nulová",J992,0)</f>
        <v>0</v>
      </c>
      <c r="BJ992" s="24" t="s">
        <v>24</v>
      </c>
      <c r="BK992" s="203">
        <f>ROUND(I992*H992,2)</f>
        <v>0</v>
      </c>
      <c r="BL992" s="24" t="s">
        <v>289</v>
      </c>
      <c r="BM992" s="24" t="s">
        <v>1214</v>
      </c>
    </row>
    <row r="993" spans="2:65" s="11" customFormat="1" ht="12" x14ac:dyDescent="0.3">
      <c r="B993" s="207"/>
      <c r="C993" s="208"/>
      <c r="D993" s="204" t="s">
        <v>150</v>
      </c>
      <c r="E993" s="209" t="s">
        <v>22</v>
      </c>
      <c r="F993" s="210" t="s">
        <v>1209</v>
      </c>
      <c r="G993" s="208"/>
      <c r="H993" s="209" t="s">
        <v>22</v>
      </c>
      <c r="I993" s="211"/>
      <c r="J993" s="208"/>
      <c r="K993" s="208"/>
      <c r="L993" s="212"/>
      <c r="M993" s="213"/>
      <c r="N993" s="214"/>
      <c r="O993" s="214"/>
      <c r="P993" s="214"/>
      <c r="Q993" s="214"/>
      <c r="R993" s="214"/>
      <c r="S993" s="214"/>
      <c r="T993" s="215"/>
      <c r="AT993" s="216" t="s">
        <v>150</v>
      </c>
      <c r="AU993" s="216" t="s">
        <v>81</v>
      </c>
      <c r="AV993" s="11" t="s">
        <v>24</v>
      </c>
      <c r="AW993" s="11" t="s">
        <v>37</v>
      </c>
      <c r="AX993" s="11" t="s">
        <v>73</v>
      </c>
      <c r="AY993" s="216" t="s">
        <v>138</v>
      </c>
    </row>
    <row r="994" spans="2:65" s="12" customFormat="1" ht="12" x14ac:dyDescent="0.3">
      <c r="B994" s="217"/>
      <c r="C994" s="218"/>
      <c r="D994" s="204" t="s">
        <v>150</v>
      </c>
      <c r="E994" s="219" t="s">
        <v>22</v>
      </c>
      <c r="F994" s="220" t="s">
        <v>1215</v>
      </c>
      <c r="G994" s="218"/>
      <c r="H994" s="221">
        <v>2.8</v>
      </c>
      <c r="I994" s="222"/>
      <c r="J994" s="218"/>
      <c r="K994" s="218"/>
      <c r="L994" s="223"/>
      <c r="M994" s="224"/>
      <c r="N994" s="225"/>
      <c r="O994" s="225"/>
      <c r="P994" s="225"/>
      <c r="Q994" s="225"/>
      <c r="R994" s="225"/>
      <c r="S994" s="225"/>
      <c r="T994" s="226"/>
      <c r="AT994" s="227" t="s">
        <v>150</v>
      </c>
      <c r="AU994" s="227" t="s">
        <v>81</v>
      </c>
      <c r="AV994" s="12" t="s">
        <v>81</v>
      </c>
      <c r="AW994" s="12" t="s">
        <v>37</v>
      </c>
      <c r="AX994" s="12" t="s">
        <v>24</v>
      </c>
      <c r="AY994" s="227" t="s">
        <v>138</v>
      </c>
    </row>
    <row r="995" spans="2:65" s="1" customFormat="1" ht="25.5" customHeight="1" x14ac:dyDescent="0.3">
      <c r="B995" s="41"/>
      <c r="C995" s="192" t="s">
        <v>1216</v>
      </c>
      <c r="D995" s="192" t="s">
        <v>141</v>
      </c>
      <c r="E995" s="193" t="s">
        <v>1217</v>
      </c>
      <c r="F995" s="194" t="s">
        <v>1218</v>
      </c>
      <c r="G995" s="195" t="s">
        <v>795</v>
      </c>
      <c r="H995" s="260"/>
      <c r="I995" s="197"/>
      <c r="J995" s="198">
        <f>ROUND(I995*H995,2)</f>
        <v>0</v>
      </c>
      <c r="K995" s="194" t="s">
        <v>145</v>
      </c>
      <c r="L995" s="61"/>
      <c r="M995" s="199" t="s">
        <v>22</v>
      </c>
      <c r="N995" s="200" t="s">
        <v>44</v>
      </c>
      <c r="O995" s="42"/>
      <c r="P995" s="201">
        <f>O995*H995</f>
        <v>0</v>
      </c>
      <c r="Q995" s="201">
        <v>0</v>
      </c>
      <c r="R995" s="201">
        <f>Q995*H995</f>
        <v>0</v>
      </c>
      <c r="S995" s="201">
        <v>0</v>
      </c>
      <c r="T995" s="202">
        <f>S995*H995</f>
        <v>0</v>
      </c>
      <c r="AR995" s="24" t="s">
        <v>289</v>
      </c>
      <c r="AT995" s="24" t="s">
        <v>141</v>
      </c>
      <c r="AU995" s="24" t="s">
        <v>81</v>
      </c>
      <c r="AY995" s="24" t="s">
        <v>138</v>
      </c>
      <c r="BE995" s="203">
        <f>IF(N995="základní",J995,0)</f>
        <v>0</v>
      </c>
      <c r="BF995" s="203">
        <f>IF(N995="snížená",J995,0)</f>
        <v>0</v>
      </c>
      <c r="BG995" s="203">
        <f>IF(N995="zákl. přenesená",J995,0)</f>
        <v>0</v>
      </c>
      <c r="BH995" s="203">
        <f>IF(N995="sníž. přenesená",J995,0)</f>
        <v>0</v>
      </c>
      <c r="BI995" s="203">
        <f>IF(N995="nulová",J995,0)</f>
        <v>0</v>
      </c>
      <c r="BJ995" s="24" t="s">
        <v>24</v>
      </c>
      <c r="BK995" s="203">
        <f>ROUND(I995*H995,2)</f>
        <v>0</v>
      </c>
      <c r="BL995" s="24" t="s">
        <v>289</v>
      </c>
      <c r="BM995" s="24" t="s">
        <v>1219</v>
      </c>
    </row>
    <row r="996" spans="2:65" s="1" customFormat="1" ht="108" x14ac:dyDescent="0.3">
      <c r="B996" s="41"/>
      <c r="C996" s="63"/>
      <c r="D996" s="204" t="s">
        <v>148</v>
      </c>
      <c r="E996" s="63"/>
      <c r="F996" s="205" t="s">
        <v>797</v>
      </c>
      <c r="G996" s="63"/>
      <c r="H996" s="63"/>
      <c r="I996" s="163"/>
      <c r="J996" s="63"/>
      <c r="K996" s="63"/>
      <c r="L996" s="61"/>
      <c r="M996" s="206"/>
      <c r="N996" s="42"/>
      <c r="O996" s="42"/>
      <c r="P996" s="42"/>
      <c r="Q996" s="42"/>
      <c r="R996" s="42"/>
      <c r="S996" s="42"/>
      <c r="T996" s="78"/>
      <c r="AT996" s="24" t="s">
        <v>148</v>
      </c>
      <c r="AU996" s="24" t="s">
        <v>81</v>
      </c>
    </row>
    <row r="997" spans="2:65" s="10" customFormat="1" ht="29.85" customHeight="1" x14ac:dyDescent="0.35">
      <c r="B997" s="176"/>
      <c r="C997" s="177"/>
      <c r="D997" s="178" t="s">
        <v>72</v>
      </c>
      <c r="E997" s="190" t="s">
        <v>1220</v>
      </c>
      <c r="F997" s="190" t="s">
        <v>1221</v>
      </c>
      <c r="G997" s="177"/>
      <c r="H997" s="177"/>
      <c r="I997" s="180"/>
      <c r="J997" s="191">
        <f>BK997</f>
        <v>0</v>
      </c>
      <c r="K997" s="177"/>
      <c r="L997" s="182"/>
      <c r="M997" s="183"/>
      <c r="N997" s="184"/>
      <c r="O997" s="184"/>
      <c r="P997" s="185">
        <f>SUM(P998:P1016)</f>
        <v>0</v>
      </c>
      <c r="Q997" s="184"/>
      <c r="R997" s="185">
        <f>SUM(R998:R1016)</f>
        <v>4.5185919999999997E-2</v>
      </c>
      <c r="S997" s="184"/>
      <c r="T997" s="186">
        <f>SUM(T998:T1016)</f>
        <v>0</v>
      </c>
      <c r="AR997" s="187" t="s">
        <v>81</v>
      </c>
      <c r="AT997" s="188" t="s">
        <v>72</v>
      </c>
      <c r="AU997" s="188" t="s">
        <v>24</v>
      </c>
      <c r="AY997" s="187" t="s">
        <v>138</v>
      </c>
      <c r="BK997" s="189">
        <f>SUM(BK998:BK1016)</f>
        <v>0</v>
      </c>
    </row>
    <row r="998" spans="2:65" s="1" customFormat="1" ht="25.5" customHeight="1" x14ac:dyDescent="0.3">
      <c r="B998" s="41"/>
      <c r="C998" s="192" t="s">
        <v>1222</v>
      </c>
      <c r="D998" s="192" t="s">
        <v>141</v>
      </c>
      <c r="E998" s="193" t="s">
        <v>1223</v>
      </c>
      <c r="F998" s="194" t="s">
        <v>1224</v>
      </c>
      <c r="G998" s="195" t="s">
        <v>144</v>
      </c>
      <c r="H998" s="196">
        <v>173.792</v>
      </c>
      <c r="I998" s="197"/>
      <c r="J998" s="198">
        <f>ROUND(I998*H998,2)</f>
        <v>0</v>
      </c>
      <c r="K998" s="194" t="s">
        <v>145</v>
      </c>
      <c r="L998" s="61"/>
      <c r="M998" s="199" t="s">
        <v>22</v>
      </c>
      <c r="N998" s="200" t="s">
        <v>44</v>
      </c>
      <c r="O998" s="42"/>
      <c r="P998" s="201">
        <f>O998*H998</f>
        <v>0</v>
      </c>
      <c r="Q998" s="201">
        <v>2.5999999999999998E-4</v>
      </c>
      <c r="R998" s="201">
        <f>Q998*H998</f>
        <v>4.5185919999999997E-2</v>
      </c>
      <c r="S998" s="201">
        <v>0</v>
      </c>
      <c r="T998" s="202">
        <f>S998*H998</f>
        <v>0</v>
      </c>
      <c r="AR998" s="24" t="s">
        <v>289</v>
      </c>
      <c r="AT998" s="24" t="s">
        <v>141</v>
      </c>
      <c r="AU998" s="24" t="s">
        <v>81</v>
      </c>
      <c r="AY998" s="24" t="s">
        <v>138</v>
      </c>
      <c r="BE998" s="203">
        <f>IF(N998="základní",J998,0)</f>
        <v>0</v>
      </c>
      <c r="BF998" s="203">
        <f>IF(N998="snížená",J998,0)</f>
        <v>0</v>
      </c>
      <c r="BG998" s="203">
        <f>IF(N998="zákl. přenesená",J998,0)</f>
        <v>0</v>
      </c>
      <c r="BH998" s="203">
        <f>IF(N998="sníž. přenesená",J998,0)</f>
        <v>0</v>
      </c>
      <c r="BI998" s="203">
        <f>IF(N998="nulová",J998,0)</f>
        <v>0</v>
      </c>
      <c r="BJ998" s="24" t="s">
        <v>24</v>
      </c>
      <c r="BK998" s="203">
        <f>ROUND(I998*H998,2)</f>
        <v>0</v>
      </c>
      <c r="BL998" s="24" t="s">
        <v>289</v>
      </c>
      <c r="BM998" s="24" t="s">
        <v>1225</v>
      </c>
    </row>
    <row r="999" spans="2:65" s="11" customFormat="1" ht="12" x14ac:dyDescent="0.3">
      <c r="B999" s="207"/>
      <c r="C999" s="208"/>
      <c r="D999" s="204" t="s">
        <v>150</v>
      </c>
      <c r="E999" s="209" t="s">
        <v>22</v>
      </c>
      <c r="F999" s="210" t="s">
        <v>282</v>
      </c>
      <c r="G999" s="208"/>
      <c r="H999" s="209" t="s">
        <v>22</v>
      </c>
      <c r="I999" s="211"/>
      <c r="J999" s="208"/>
      <c r="K999" s="208"/>
      <c r="L999" s="212"/>
      <c r="M999" s="213"/>
      <c r="N999" s="214"/>
      <c r="O999" s="214"/>
      <c r="P999" s="214"/>
      <c r="Q999" s="214"/>
      <c r="R999" s="214"/>
      <c r="S999" s="214"/>
      <c r="T999" s="215"/>
      <c r="AT999" s="216" t="s">
        <v>150</v>
      </c>
      <c r="AU999" s="216" t="s">
        <v>81</v>
      </c>
      <c r="AV999" s="11" t="s">
        <v>24</v>
      </c>
      <c r="AW999" s="11" t="s">
        <v>37</v>
      </c>
      <c r="AX999" s="11" t="s">
        <v>73</v>
      </c>
      <c r="AY999" s="216" t="s">
        <v>138</v>
      </c>
    </row>
    <row r="1000" spans="2:65" s="11" customFormat="1" ht="12" x14ac:dyDescent="0.3">
      <c r="B1000" s="207"/>
      <c r="C1000" s="208"/>
      <c r="D1000" s="204" t="s">
        <v>150</v>
      </c>
      <c r="E1000" s="209" t="s">
        <v>22</v>
      </c>
      <c r="F1000" s="210" t="s">
        <v>446</v>
      </c>
      <c r="G1000" s="208"/>
      <c r="H1000" s="209" t="s">
        <v>22</v>
      </c>
      <c r="I1000" s="211"/>
      <c r="J1000" s="208"/>
      <c r="K1000" s="208"/>
      <c r="L1000" s="212"/>
      <c r="M1000" s="213"/>
      <c r="N1000" s="214"/>
      <c r="O1000" s="214"/>
      <c r="P1000" s="214"/>
      <c r="Q1000" s="214"/>
      <c r="R1000" s="214"/>
      <c r="S1000" s="214"/>
      <c r="T1000" s="215"/>
      <c r="AT1000" s="216" t="s">
        <v>150</v>
      </c>
      <c r="AU1000" s="216" t="s">
        <v>81</v>
      </c>
      <c r="AV1000" s="11" t="s">
        <v>24</v>
      </c>
      <c r="AW1000" s="11" t="s">
        <v>37</v>
      </c>
      <c r="AX1000" s="11" t="s">
        <v>73</v>
      </c>
      <c r="AY1000" s="216" t="s">
        <v>138</v>
      </c>
    </row>
    <row r="1001" spans="2:65" s="12" customFormat="1" ht="12" x14ac:dyDescent="0.3">
      <c r="B1001" s="217"/>
      <c r="C1001" s="218"/>
      <c r="D1001" s="204" t="s">
        <v>150</v>
      </c>
      <c r="E1001" s="219" t="s">
        <v>22</v>
      </c>
      <c r="F1001" s="220" t="s">
        <v>447</v>
      </c>
      <c r="G1001" s="218"/>
      <c r="H1001" s="221">
        <v>9.4529999999999994</v>
      </c>
      <c r="I1001" s="222"/>
      <c r="J1001" s="218"/>
      <c r="K1001" s="218"/>
      <c r="L1001" s="223"/>
      <c r="M1001" s="224"/>
      <c r="N1001" s="225"/>
      <c r="O1001" s="225"/>
      <c r="P1001" s="225"/>
      <c r="Q1001" s="225"/>
      <c r="R1001" s="225"/>
      <c r="S1001" s="225"/>
      <c r="T1001" s="226"/>
      <c r="AT1001" s="227" t="s">
        <v>150</v>
      </c>
      <c r="AU1001" s="227" t="s">
        <v>81</v>
      </c>
      <c r="AV1001" s="12" t="s">
        <v>81</v>
      </c>
      <c r="AW1001" s="12" t="s">
        <v>37</v>
      </c>
      <c r="AX1001" s="12" t="s">
        <v>73</v>
      </c>
      <c r="AY1001" s="227" t="s">
        <v>138</v>
      </c>
    </row>
    <row r="1002" spans="2:65" s="11" customFormat="1" ht="12" x14ac:dyDescent="0.3">
      <c r="B1002" s="207"/>
      <c r="C1002" s="208"/>
      <c r="D1002" s="204" t="s">
        <v>150</v>
      </c>
      <c r="E1002" s="209" t="s">
        <v>22</v>
      </c>
      <c r="F1002" s="210" t="s">
        <v>449</v>
      </c>
      <c r="G1002" s="208"/>
      <c r="H1002" s="209" t="s">
        <v>22</v>
      </c>
      <c r="I1002" s="211"/>
      <c r="J1002" s="208"/>
      <c r="K1002" s="208"/>
      <c r="L1002" s="212"/>
      <c r="M1002" s="213"/>
      <c r="N1002" s="214"/>
      <c r="O1002" s="214"/>
      <c r="P1002" s="214"/>
      <c r="Q1002" s="214"/>
      <c r="R1002" s="214"/>
      <c r="S1002" s="214"/>
      <c r="T1002" s="215"/>
      <c r="AT1002" s="216" t="s">
        <v>150</v>
      </c>
      <c r="AU1002" s="216" t="s">
        <v>81</v>
      </c>
      <c r="AV1002" s="11" t="s">
        <v>24</v>
      </c>
      <c r="AW1002" s="11" t="s">
        <v>37</v>
      </c>
      <c r="AX1002" s="11" t="s">
        <v>73</v>
      </c>
      <c r="AY1002" s="216" t="s">
        <v>138</v>
      </c>
    </row>
    <row r="1003" spans="2:65" s="12" customFormat="1" ht="12" x14ac:dyDescent="0.3">
      <c r="B1003" s="217"/>
      <c r="C1003" s="218"/>
      <c r="D1003" s="204" t="s">
        <v>150</v>
      </c>
      <c r="E1003" s="219" t="s">
        <v>22</v>
      </c>
      <c r="F1003" s="220" t="s">
        <v>450</v>
      </c>
      <c r="G1003" s="218"/>
      <c r="H1003" s="221">
        <v>16.376000000000001</v>
      </c>
      <c r="I1003" s="222"/>
      <c r="J1003" s="218"/>
      <c r="K1003" s="218"/>
      <c r="L1003" s="223"/>
      <c r="M1003" s="224"/>
      <c r="N1003" s="225"/>
      <c r="O1003" s="225"/>
      <c r="P1003" s="225"/>
      <c r="Q1003" s="225"/>
      <c r="R1003" s="225"/>
      <c r="S1003" s="225"/>
      <c r="T1003" s="226"/>
      <c r="AT1003" s="227" t="s">
        <v>150</v>
      </c>
      <c r="AU1003" s="227" t="s">
        <v>81</v>
      </c>
      <c r="AV1003" s="12" t="s">
        <v>81</v>
      </c>
      <c r="AW1003" s="12" t="s">
        <v>37</v>
      </c>
      <c r="AX1003" s="12" t="s">
        <v>73</v>
      </c>
      <c r="AY1003" s="227" t="s">
        <v>138</v>
      </c>
    </row>
    <row r="1004" spans="2:65" s="11" customFormat="1" ht="12" x14ac:dyDescent="0.3">
      <c r="B1004" s="207"/>
      <c r="C1004" s="208"/>
      <c r="D1004" s="204" t="s">
        <v>150</v>
      </c>
      <c r="E1004" s="209" t="s">
        <v>22</v>
      </c>
      <c r="F1004" s="210" t="s">
        <v>452</v>
      </c>
      <c r="G1004" s="208"/>
      <c r="H1004" s="209" t="s">
        <v>22</v>
      </c>
      <c r="I1004" s="211"/>
      <c r="J1004" s="208"/>
      <c r="K1004" s="208"/>
      <c r="L1004" s="212"/>
      <c r="M1004" s="213"/>
      <c r="N1004" s="214"/>
      <c r="O1004" s="214"/>
      <c r="P1004" s="214"/>
      <c r="Q1004" s="214"/>
      <c r="R1004" s="214"/>
      <c r="S1004" s="214"/>
      <c r="T1004" s="215"/>
      <c r="AT1004" s="216" t="s">
        <v>150</v>
      </c>
      <c r="AU1004" s="216" t="s">
        <v>81</v>
      </c>
      <c r="AV1004" s="11" t="s">
        <v>24</v>
      </c>
      <c r="AW1004" s="11" t="s">
        <v>37</v>
      </c>
      <c r="AX1004" s="11" t="s">
        <v>73</v>
      </c>
      <c r="AY1004" s="216" t="s">
        <v>138</v>
      </c>
    </row>
    <row r="1005" spans="2:65" s="12" customFormat="1" ht="12" x14ac:dyDescent="0.3">
      <c r="B1005" s="217"/>
      <c r="C1005" s="218"/>
      <c r="D1005" s="204" t="s">
        <v>150</v>
      </c>
      <c r="E1005" s="219" t="s">
        <v>22</v>
      </c>
      <c r="F1005" s="220" t="s">
        <v>453</v>
      </c>
      <c r="G1005" s="218"/>
      <c r="H1005" s="221">
        <v>11.798999999999999</v>
      </c>
      <c r="I1005" s="222"/>
      <c r="J1005" s="218"/>
      <c r="K1005" s="218"/>
      <c r="L1005" s="223"/>
      <c r="M1005" s="224"/>
      <c r="N1005" s="225"/>
      <c r="O1005" s="225"/>
      <c r="P1005" s="225"/>
      <c r="Q1005" s="225"/>
      <c r="R1005" s="225"/>
      <c r="S1005" s="225"/>
      <c r="T1005" s="226"/>
      <c r="AT1005" s="227" t="s">
        <v>150</v>
      </c>
      <c r="AU1005" s="227" t="s">
        <v>81</v>
      </c>
      <c r="AV1005" s="12" t="s">
        <v>81</v>
      </c>
      <c r="AW1005" s="12" t="s">
        <v>37</v>
      </c>
      <c r="AX1005" s="12" t="s">
        <v>73</v>
      </c>
      <c r="AY1005" s="227" t="s">
        <v>138</v>
      </c>
    </row>
    <row r="1006" spans="2:65" s="11" customFormat="1" ht="12" x14ac:dyDescent="0.3">
      <c r="B1006" s="207"/>
      <c r="C1006" s="208"/>
      <c r="D1006" s="204" t="s">
        <v>150</v>
      </c>
      <c r="E1006" s="209" t="s">
        <v>22</v>
      </c>
      <c r="F1006" s="210" t="s">
        <v>455</v>
      </c>
      <c r="G1006" s="208"/>
      <c r="H1006" s="209" t="s">
        <v>22</v>
      </c>
      <c r="I1006" s="211"/>
      <c r="J1006" s="208"/>
      <c r="K1006" s="208"/>
      <c r="L1006" s="212"/>
      <c r="M1006" s="213"/>
      <c r="N1006" s="214"/>
      <c r="O1006" s="214"/>
      <c r="P1006" s="214"/>
      <c r="Q1006" s="214"/>
      <c r="R1006" s="214"/>
      <c r="S1006" s="214"/>
      <c r="T1006" s="215"/>
      <c r="AT1006" s="216" t="s">
        <v>150</v>
      </c>
      <c r="AU1006" s="216" t="s">
        <v>81</v>
      </c>
      <c r="AV1006" s="11" t="s">
        <v>24</v>
      </c>
      <c r="AW1006" s="11" t="s">
        <v>37</v>
      </c>
      <c r="AX1006" s="11" t="s">
        <v>73</v>
      </c>
      <c r="AY1006" s="216" t="s">
        <v>138</v>
      </c>
    </row>
    <row r="1007" spans="2:65" s="12" customFormat="1" ht="12" x14ac:dyDescent="0.3">
      <c r="B1007" s="217"/>
      <c r="C1007" s="218"/>
      <c r="D1007" s="204" t="s">
        <v>150</v>
      </c>
      <c r="E1007" s="219" t="s">
        <v>22</v>
      </c>
      <c r="F1007" s="220" t="s">
        <v>456</v>
      </c>
      <c r="G1007" s="218"/>
      <c r="H1007" s="221">
        <v>6.0679999999999996</v>
      </c>
      <c r="I1007" s="222"/>
      <c r="J1007" s="218"/>
      <c r="K1007" s="218"/>
      <c r="L1007" s="223"/>
      <c r="M1007" s="224"/>
      <c r="N1007" s="225"/>
      <c r="O1007" s="225"/>
      <c r="P1007" s="225"/>
      <c r="Q1007" s="225"/>
      <c r="R1007" s="225"/>
      <c r="S1007" s="225"/>
      <c r="T1007" s="226"/>
      <c r="AT1007" s="227" t="s">
        <v>150</v>
      </c>
      <c r="AU1007" s="227" t="s">
        <v>81</v>
      </c>
      <c r="AV1007" s="12" t="s">
        <v>81</v>
      </c>
      <c r="AW1007" s="12" t="s">
        <v>37</v>
      </c>
      <c r="AX1007" s="12" t="s">
        <v>73</v>
      </c>
      <c r="AY1007" s="227" t="s">
        <v>138</v>
      </c>
    </row>
    <row r="1008" spans="2:65" s="11" customFormat="1" ht="12" x14ac:dyDescent="0.3">
      <c r="B1008" s="207"/>
      <c r="C1008" s="208"/>
      <c r="D1008" s="204" t="s">
        <v>150</v>
      </c>
      <c r="E1008" s="209" t="s">
        <v>22</v>
      </c>
      <c r="F1008" s="210" t="s">
        <v>457</v>
      </c>
      <c r="G1008" s="208"/>
      <c r="H1008" s="209" t="s">
        <v>22</v>
      </c>
      <c r="I1008" s="211"/>
      <c r="J1008" s="208"/>
      <c r="K1008" s="208"/>
      <c r="L1008" s="212"/>
      <c r="M1008" s="213"/>
      <c r="N1008" s="214"/>
      <c r="O1008" s="214"/>
      <c r="P1008" s="214"/>
      <c r="Q1008" s="214"/>
      <c r="R1008" s="214"/>
      <c r="S1008" s="214"/>
      <c r="T1008" s="215"/>
      <c r="AT1008" s="216" t="s">
        <v>150</v>
      </c>
      <c r="AU1008" s="216" t="s">
        <v>81</v>
      </c>
      <c r="AV1008" s="11" t="s">
        <v>24</v>
      </c>
      <c r="AW1008" s="11" t="s">
        <v>37</v>
      </c>
      <c r="AX1008" s="11" t="s">
        <v>73</v>
      </c>
      <c r="AY1008" s="216" t="s">
        <v>138</v>
      </c>
    </row>
    <row r="1009" spans="2:65" s="12" customFormat="1" ht="12" x14ac:dyDescent="0.3">
      <c r="B1009" s="217"/>
      <c r="C1009" s="218"/>
      <c r="D1009" s="204" t="s">
        <v>150</v>
      </c>
      <c r="E1009" s="219" t="s">
        <v>22</v>
      </c>
      <c r="F1009" s="220" t="s">
        <v>458</v>
      </c>
      <c r="G1009" s="218"/>
      <c r="H1009" s="221">
        <v>21.140999999999998</v>
      </c>
      <c r="I1009" s="222"/>
      <c r="J1009" s="218"/>
      <c r="K1009" s="218"/>
      <c r="L1009" s="223"/>
      <c r="M1009" s="224"/>
      <c r="N1009" s="225"/>
      <c r="O1009" s="225"/>
      <c r="P1009" s="225"/>
      <c r="Q1009" s="225"/>
      <c r="R1009" s="225"/>
      <c r="S1009" s="225"/>
      <c r="T1009" s="226"/>
      <c r="AT1009" s="227" t="s">
        <v>150</v>
      </c>
      <c r="AU1009" s="227" t="s">
        <v>81</v>
      </c>
      <c r="AV1009" s="12" t="s">
        <v>81</v>
      </c>
      <c r="AW1009" s="12" t="s">
        <v>37</v>
      </c>
      <c r="AX1009" s="12" t="s">
        <v>73</v>
      </c>
      <c r="AY1009" s="227" t="s">
        <v>138</v>
      </c>
    </row>
    <row r="1010" spans="2:65" s="11" customFormat="1" ht="12" x14ac:dyDescent="0.3">
      <c r="B1010" s="207"/>
      <c r="C1010" s="208"/>
      <c r="D1010" s="204" t="s">
        <v>150</v>
      </c>
      <c r="E1010" s="209" t="s">
        <v>22</v>
      </c>
      <c r="F1010" s="210" t="s">
        <v>460</v>
      </c>
      <c r="G1010" s="208"/>
      <c r="H1010" s="209" t="s">
        <v>22</v>
      </c>
      <c r="I1010" s="211"/>
      <c r="J1010" s="208"/>
      <c r="K1010" s="208"/>
      <c r="L1010" s="212"/>
      <c r="M1010" s="213"/>
      <c r="N1010" s="214"/>
      <c r="O1010" s="214"/>
      <c r="P1010" s="214"/>
      <c r="Q1010" s="214"/>
      <c r="R1010" s="214"/>
      <c r="S1010" s="214"/>
      <c r="T1010" s="215"/>
      <c r="AT1010" s="216" t="s">
        <v>150</v>
      </c>
      <c r="AU1010" s="216" t="s">
        <v>81</v>
      </c>
      <c r="AV1010" s="11" t="s">
        <v>24</v>
      </c>
      <c r="AW1010" s="11" t="s">
        <v>37</v>
      </c>
      <c r="AX1010" s="11" t="s">
        <v>73</v>
      </c>
      <c r="AY1010" s="216" t="s">
        <v>138</v>
      </c>
    </row>
    <row r="1011" spans="2:65" s="12" customFormat="1" ht="12" x14ac:dyDescent="0.3">
      <c r="B1011" s="217"/>
      <c r="C1011" s="218"/>
      <c r="D1011" s="204" t="s">
        <v>150</v>
      </c>
      <c r="E1011" s="219" t="s">
        <v>22</v>
      </c>
      <c r="F1011" s="220" t="s">
        <v>461</v>
      </c>
      <c r="G1011" s="218"/>
      <c r="H1011" s="221">
        <v>60.668999999999997</v>
      </c>
      <c r="I1011" s="222"/>
      <c r="J1011" s="218"/>
      <c r="K1011" s="218"/>
      <c r="L1011" s="223"/>
      <c r="M1011" s="224"/>
      <c r="N1011" s="225"/>
      <c r="O1011" s="225"/>
      <c r="P1011" s="225"/>
      <c r="Q1011" s="225"/>
      <c r="R1011" s="225"/>
      <c r="S1011" s="225"/>
      <c r="T1011" s="226"/>
      <c r="AT1011" s="227" t="s">
        <v>150</v>
      </c>
      <c r="AU1011" s="227" t="s">
        <v>81</v>
      </c>
      <c r="AV1011" s="12" t="s">
        <v>81</v>
      </c>
      <c r="AW1011" s="12" t="s">
        <v>37</v>
      </c>
      <c r="AX1011" s="12" t="s">
        <v>73</v>
      </c>
      <c r="AY1011" s="227" t="s">
        <v>138</v>
      </c>
    </row>
    <row r="1012" spans="2:65" s="11" customFormat="1" ht="12" x14ac:dyDescent="0.3">
      <c r="B1012" s="207"/>
      <c r="C1012" s="208"/>
      <c r="D1012" s="204" t="s">
        <v>150</v>
      </c>
      <c r="E1012" s="209" t="s">
        <v>22</v>
      </c>
      <c r="F1012" s="210" t="s">
        <v>463</v>
      </c>
      <c r="G1012" s="208"/>
      <c r="H1012" s="209" t="s">
        <v>22</v>
      </c>
      <c r="I1012" s="211"/>
      <c r="J1012" s="208"/>
      <c r="K1012" s="208"/>
      <c r="L1012" s="212"/>
      <c r="M1012" s="213"/>
      <c r="N1012" s="214"/>
      <c r="O1012" s="214"/>
      <c r="P1012" s="214"/>
      <c r="Q1012" s="214"/>
      <c r="R1012" s="214"/>
      <c r="S1012" s="214"/>
      <c r="T1012" s="215"/>
      <c r="AT1012" s="216" t="s">
        <v>150</v>
      </c>
      <c r="AU1012" s="216" t="s">
        <v>81</v>
      </c>
      <c r="AV1012" s="11" t="s">
        <v>24</v>
      </c>
      <c r="AW1012" s="11" t="s">
        <v>37</v>
      </c>
      <c r="AX1012" s="11" t="s">
        <v>73</v>
      </c>
      <c r="AY1012" s="216" t="s">
        <v>138</v>
      </c>
    </row>
    <row r="1013" spans="2:65" s="12" customFormat="1" ht="12" x14ac:dyDescent="0.3">
      <c r="B1013" s="217"/>
      <c r="C1013" s="218"/>
      <c r="D1013" s="204" t="s">
        <v>150</v>
      </c>
      <c r="E1013" s="219" t="s">
        <v>22</v>
      </c>
      <c r="F1013" s="220" t="s">
        <v>464</v>
      </c>
      <c r="G1013" s="218"/>
      <c r="H1013" s="221">
        <v>41.31</v>
      </c>
      <c r="I1013" s="222"/>
      <c r="J1013" s="218"/>
      <c r="K1013" s="218"/>
      <c r="L1013" s="223"/>
      <c r="M1013" s="224"/>
      <c r="N1013" s="225"/>
      <c r="O1013" s="225"/>
      <c r="P1013" s="225"/>
      <c r="Q1013" s="225"/>
      <c r="R1013" s="225"/>
      <c r="S1013" s="225"/>
      <c r="T1013" s="226"/>
      <c r="AT1013" s="227" t="s">
        <v>150</v>
      </c>
      <c r="AU1013" s="227" t="s">
        <v>81</v>
      </c>
      <c r="AV1013" s="12" t="s">
        <v>81</v>
      </c>
      <c r="AW1013" s="12" t="s">
        <v>37</v>
      </c>
      <c r="AX1013" s="12" t="s">
        <v>73</v>
      </c>
      <c r="AY1013" s="227" t="s">
        <v>138</v>
      </c>
    </row>
    <row r="1014" spans="2:65" s="11" customFormat="1" ht="12" x14ac:dyDescent="0.3">
      <c r="B1014" s="207"/>
      <c r="C1014" s="208"/>
      <c r="D1014" s="204" t="s">
        <v>150</v>
      </c>
      <c r="E1014" s="209" t="s">
        <v>22</v>
      </c>
      <c r="F1014" s="210" t="s">
        <v>466</v>
      </c>
      <c r="G1014" s="208"/>
      <c r="H1014" s="209" t="s">
        <v>22</v>
      </c>
      <c r="I1014" s="211"/>
      <c r="J1014" s="208"/>
      <c r="K1014" s="208"/>
      <c r="L1014" s="212"/>
      <c r="M1014" s="213"/>
      <c r="N1014" s="214"/>
      <c r="O1014" s="214"/>
      <c r="P1014" s="214"/>
      <c r="Q1014" s="214"/>
      <c r="R1014" s="214"/>
      <c r="S1014" s="214"/>
      <c r="T1014" s="215"/>
      <c r="AT1014" s="216" t="s">
        <v>150</v>
      </c>
      <c r="AU1014" s="216" t="s">
        <v>81</v>
      </c>
      <c r="AV1014" s="11" t="s">
        <v>24</v>
      </c>
      <c r="AW1014" s="11" t="s">
        <v>37</v>
      </c>
      <c r="AX1014" s="11" t="s">
        <v>73</v>
      </c>
      <c r="AY1014" s="216" t="s">
        <v>138</v>
      </c>
    </row>
    <row r="1015" spans="2:65" s="12" customFormat="1" ht="12" x14ac:dyDescent="0.3">
      <c r="B1015" s="217"/>
      <c r="C1015" s="218"/>
      <c r="D1015" s="204" t="s">
        <v>150</v>
      </c>
      <c r="E1015" s="219" t="s">
        <v>22</v>
      </c>
      <c r="F1015" s="220" t="s">
        <v>467</v>
      </c>
      <c r="G1015" s="218"/>
      <c r="H1015" s="221">
        <v>6.976</v>
      </c>
      <c r="I1015" s="222"/>
      <c r="J1015" s="218"/>
      <c r="K1015" s="218"/>
      <c r="L1015" s="223"/>
      <c r="M1015" s="224"/>
      <c r="N1015" s="225"/>
      <c r="O1015" s="225"/>
      <c r="P1015" s="225"/>
      <c r="Q1015" s="225"/>
      <c r="R1015" s="225"/>
      <c r="S1015" s="225"/>
      <c r="T1015" s="226"/>
      <c r="AT1015" s="227" t="s">
        <v>150</v>
      </c>
      <c r="AU1015" s="227" t="s">
        <v>81</v>
      </c>
      <c r="AV1015" s="12" t="s">
        <v>81</v>
      </c>
      <c r="AW1015" s="12" t="s">
        <v>37</v>
      </c>
      <c r="AX1015" s="12" t="s">
        <v>73</v>
      </c>
      <c r="AY1015" s="227" t="s">
        <v>138</v>
      </c>
    </row>
    <row r="1016" spans="2:65" s="13" customFormat="1" ht="12" x14ac:dyDescent="0.3">
      <c r="B1016" s="228"/>
      <c r="C1016" s="229"/>
      <c r="D1016" s="204" t="s">
        <v>150</v>
      </c>
      <c r="E1016" s="230" t="s">
        <v>22</v>
      </c>
      <c r="F1016" s="231" t="s">
        <v>173</v>
      </c>
      <c r="G1016" s="229"/>
      <c r="H1016" s="232">
        <v>173.792</v>
      </c>
      <c r="I1016" s="233"/>
      <c r="J1016" s="229"/>
      <c r="K1016" s="229"/>
      <c r="L1016" s="234"/>
      <c r="M1016" s="235"/>
      <c r="N1016" s="236"/>
      <c r="O1016" s="236"/>
      <c r="P1016" s="236"/>
      <c r="Q1016" s="236"/>
      <c r="R1016" s="236"/>
      <c r="S1016" s="236"/>
      <c r="T1016" s="237"/>
      <c r="AT1016" s="238" t="s">
        <v>150</v>
      </c>
      <c r="AU1016" s="238" t="s">
        <v>81</v>
      </c>
      <c r="AV1016" s="13" t="s">
        <v>174</v>
      </c>
      <c r="AW1016" s="13" t="s">
        <v>37</v>
      </c>
      <c r="AX1016" s="13" t="s">
        <v>24</v>
      </c>
      <c r="AY1016" s="238" t="s">
        <v>138</v>
      </c>
    </row>
    <row r="1017" spans="2:65" s="10" customFormat="1" ht="29.85" customHeight="1" x14ac:dyDescent="0.35">
      <c r="B1017" s="176"/>
      <c r="C1017" s="177"/>
      <c r="D1017" s="178" t="s">
        <v>72</v>
      </c>
      <c r="E1017" s="190" t="s">
        <v>1226</v>
      </c>
      <c r="F1017" s="190" t="s">
        <v>1227</v>
      </c>
      <c r="G1017" s="177"/>
      <c r="H1017" s="177"/>
      <c r="I1017" s="180"/>
      <c r="J1017" s="191">
        <f>BK1017</f>
        <v>0</v>
      </c>
      <c r="K1017" s="177"/>
      <c r="L1017" s="182"/>
      <c r="M1017" s="183"/>
      <c r="N1017" s="184"/>
      <c r="O1017" s="184"/>
      <c r="P1017" s="185">
        <f>SUM(P1018:P1023)</f>
        <v>0</v>
      </c>
      <c r="Q1017" s="184"/>
      <c r="R1017" s="185">
        <f>SUM(R1018:R1023)</f>
        <v>1.6999999999999999E-3</v>
      </c>
      <c r="S1017" s="184"/>
      <c r="T1017" s="186">
        <f>SUM(T1018:T1023)</f>
        <v>0</v>
      </c>
      <c r="AR1017" s="187" t="s">
        <v>81</v>
      </c>
      <c r="AT1017" s="188" t="s">
        <v>72</v>
      </c>
      <c r="AU1017" s="188" t="s">
        <v>24</v>
      </c>
      <c r="AY1017" s="187" t="s">
        <v>138</v>
      </c>
      <c r="BK1017" s="189">
        <f>SUM(BK1018:BK1023)</f>
        <v>0</v>
      </c>
    </row>
    <row r="1018" spans="2:65" s="1" customFormat="1" ht="16.5" customHeight="1" x14ac:dyDescent="0.3">
      <c r="B1018" s="41"/>
      <c r="C1018" s="192" t="s">
        <v>1228</v>
      </c>
      <c r="D1018" s="192" t="s">
        <v>141</v>
      </c>
      <c r="E1018" s="193" t="s">
        <v>1229</v>
      </c>
      <c r="F1018" s="194" t="s">
        <v>1230</v>
      </c>
      <c r="G1018" s="195" t="s">
        <v>292</v>
      </c>
      <c r="H1018" s="196">
        <v>1</v>
      </c>
      <c r="I1018" s="197"/>
      <c r="J1018" s="198">
        <f>ROUND(I1018*H1018,2)</f>
        <v>0</v>
      </c>
      <c r="K1018" s="194" t="s">
        <v>22</v>
      </c>
      <c r="L1018" s="61"/>
      <c r="M1018" s="199" t="s">
        <v>22</v>
      </c>
      <c r="N1018" s="200" t="s">
        <v>44</v>
      </c>
      <c r="O1018" s="42"/>
      <c r="P1018" s="201">
        <f>O1018*H1018</f>
        <v>0</v>
      </c>
      <c r="Q1018" s="201">
        <v>8.4999999999999995E-4</v>
      </c>
      <c r="R1018" s="201">
        <f>Q1018*H1018</f>
        <v>8.4999999999999995E-4</v>
      </c>
      <c r="S1018" s="201">
        <v>0</v>
      </c>
      <c r="T1018" s="202">
        <f>S1018*H1018</f>
        <v>0</v>
      </c>
      <c r="AR1018" s="24" t="s">
        <v>289</v>
      </c>
      <c r="AT1018" s="24" t="s">
        <v>141</v>
      </c>
      <c r="AU1018" s="24" t="s">
        <v>81</v>
      </c>
      <c r="AY1018" s="24" t="s">
        <v>138</v>
      </c>
      <c r="BE1018" s="203">
        <f>IF(N1018="základní",J1018,0)</f>
        <v>0</v>
      </c>
      <c r="BF1018" s="203">
        <f>IF(N1018="snížená",J1018,0)</f>
        <v>0</v>
      </c>
      <c r="BG1018" s="203">
        <f>IF(N1018="zákl. přenesená",J1018,0)</f>
        <v>0</v>
      </c>
      <c r="BH1018" s="203">
        <f>IF(N1018="sníž. přenesená",J1018,0)</f>
        <v>0</v>
      </c>
      <c r="BI1018" s="203">
        <f>IF(N1018="nulová",J1018,0)</f>
        <v>0</v>
      </c>
      <c r="BJ1018" s="24" t="s">
        <v>24</v>
      </c>
      <c r="BK1018" s="203">
        <f>ROUND(I1018*H1018,2)</f>
        <v>0</v>
      </c>
      <c r="BL1018" s="24" t="s">
        <v>289</v>
      </c>
      <c r="BM1018" s="24" t="s">
        <v>1231</v>
      </c>
    </row>
    <row r="1019" spans="2:65" s="11" customFormat="1" ht="12" x14ac:dyDescent="0.3">
      <c r="B1019" s="207"/>
      <c r="C1019" s="208"/>
      <c r="D1019" s="204" t="s">
        <v>150</v>
      </c>
      <c r="E1019" s="209" t="s">
        <v>22</v>
      </c>
      <c r="F1019" s="210" t="s">
        <v>1232</v>
      </c>
      <c r="G1019" s="208"/>
      <c r="H1019" s="209" t="s">
        <v>22</v>
      </c>
      <c r="I1019" s="211"/>
      <c r="J1019" s="208"/>
      <c r="K1019" s="208"/>
      <c r="L1019" s="212"/>
      <c r="M1019" s="213"/>
      <c r="N1019" s="214"/>
      <c r="O1019" s="214"/>
      <c r="P1019" s="214"/>
      <c r="Q1019" s="214"/>
      <c r="R1019" s="214"/>
      <c r="S1019" s="214"/>
      <c r="T1019" s="215"/>
      <c r="AT1019" s="216" t="s">
        <v>150</v>
      </c>
      <c r="AU1019" s="216" t="s">
        <v>81</v>
      </c>
      <c r="AV1019" s="11" t="s">
        <v>24</v>
      </c>
      <c r="AW1019" s="11" t="s">
        <v>37</v>
      </c>
      <c r="AX1019" s="11" t="s">
        <v>73</v>
      </c>
      <c r="AY1019" s="216" t="s">
        <v>138</v>
      </c>
    </row>
    <row r="1020" spans="2:65" s="12" customFormat="1" ht="12" x14ac:dyDescent="0.3">
      <c r="B1020" s="217"/>
      <c r="C1020" s="218"/>
      <c r="D1020" s="204" t="s">
        <v>150</v>
      </c>
      <c r="E1020" s="219" t="s">
        <v>22</v>
      </c>
      <c r="F1020" s="220" t="s">
        <v>24</v>
      </c>
      <c r="G1020" s="218"/>
      <c r="H1020" s="221">
        <v>1</v>
      </c>
      <c r="I1020" s="222"/>
      <c r="J1020" s="218"/>
      <c r="K1020" s="218"/>
      <c r="L1020" s="223"/>
      <c r="M1020" s="224"/>
      <c r="N1020" s="225"/>
      <c r="O1020" s="225"/>
      <c r="P1020" s="225"/>
      <c r="Q1020" s="225"/>
      <c r="R1020" s="225"/>
      <c r="S1020" s="225"/>
      <c r="T1020" s="226"/>
      <c r="AT1020" s="227" t="s">
        <v>150</v>
      </c>
      <c r="AU1020" s="227" t="s">
        <v>81</v>
      </c>
      <c r="AV1020" s="12" t="s">
        <v>81</v>
      </c>
      <c r="AW1020" s="12" t="s">
        <v>37</v>
      </c>
      <c r="AX1020" s="12" t="s">
        <v>24</v>
      </c>
      <c r="AY1020" s="227" t="s">
        <v>138</v>
      </c>
    </row>
    <row r="1021" spans="2:65" s="1" customFormat="1" ht="16.5" customHeight="1" x14ac:dyDescent="0.3">
      <c r="B1021" s="41"/>
      <c r="C1021" s="192" t="s">
        <v>1233</v>
      </c>
      <c r="D1021" s="192" t="s">
        <v>141</v>
      </c>
      <c r="E1021" s="193" t="s">
        <v>1234</v>
      </c>
      <c r="F1021" s="194" t="s">
        <v>1235</v>
      </c>
      <c r="G1021" s="195" t="s">
        <v>292</v>
      </c>
      <c r="H1021" s="196">
        <v>1</v>
      </c>
      <c r="I1021" s="197"/>
      <c r="J1021" s="198">
        <f>ROUND(I1021*H1021,2)</f>
        <v>0</v>
      </c>
      <c r="K1021" s="194" t="s">
        <v>22</v>
      </c>
      <c r="L1021" s="61"/>
      <c r="M1021" s="199" t="s">
        <v>22</v>
      </c>
      <c r="N1021" s="200" t="s">
        <v>44</v>
      </c>
      <c r="O1021" s="42"/>
      <c r="P1021" s="201">
        <f>O1021*H1021</f>
        <v>0</v>
      </c>
      <c r="Q1021" s="201">
        <v>8.4999999999999995E-4</v>
      </c>
      <c r="R1021" s="201">
        <f>Q1021*H1021</f>
        <v>8.4999999999999995E-4</v>
      </c>
      <c r="S1021" s="201">
        <v>0</v>
      </c>
      <c r="T1021" s="202">
        <f>S1021*H1021</f>
        <v>0</v>
      </c>
      <c r="AR1021" s="24" t="s">
        <v>289</v>
      </c>
      <c r="AT1021" s="24" t="s">
        <v>141</v>
      </c>
      <c r="AU1021" s="24" t="s">
        <v>81</v>
      </c>
      <c r="AY1021" s="24" t="s">
        <v>138</v>
      </c>
      <c r="BE1021" s="203">
        <f>IF(N1021="základní",J1021,0)</f>
        <v>0</v>
      </c>
      <c r="BF1021" s="203">
        <f>IF(N1021="snížená",J1021,0)</f>
        <v>0</v>
      </c>
      <c r="BG1021" s="203">
        <f>IF(N1021="zákl. přenesená",J1021,0)</f>
        <v>0</v>
      </c>
      <c r="BH1021" s="203">
        <f>IF(N1021="sníž. přenesená",J1021,0)</f>
        <v>0</v>
      </c>
      <c r="BI1021" s="203">
        <f>IF(N1021="nulová",J1021,0)</f>
        <v>0</v>
      </c>
      <c r="BJ1021" s="24" t="s">
        <v>24</v>
      </c>
      <c r="BK1021" s="203">
        <f>ROUND(I1021*H1021,2)</f>
        <v>0</v>
      </c>
      <c r="BL1021" s="24" t="s">
        <v>289</v>
      </c>
      <c r="BM1021" s="24" t="s">
        <v>1236</v>
      </c>
    </row>
    <row r="1022" spans="2:65" s="11" customFormat="1" ht="12" x14ac:dyDescent="0.3">
      <c r="B1022" s="207"/>
      <c r="C1022" s="208"/>
      <c r="D1022" s="204" t="s">
        <v>150</v>
      </c>
      <c r="E1022" s="209" t="s">
        <v>22</v>
      </c>
      <c r="F1022" s="210" t="s">
        <v>1232</v>
      </c>
      <c r="G1022" s="208"/>
      <c r="H1022" s="209" t="s">
        <v>22</v>
      </c>
      <c r="I1022" s="211"/>
      <c r="J1022" s="208"/>
      <c r="K1022" s="208"/>
      <c r="L1022" s="212"/>
      <c r="M1022" s="213"/>
      <c r="N1022" s="214"/>
      <c r="O1022" s="214"/>
      <c r="P1022" s="214"/>
      <c r="Q1022" s="214"/>
      <c r="R1022" s="214"/>
      <c r="S1022" s="214"/>
      <c r="T1022" s="215"/>
      <c r="AT1022" s="216" t="s">
        <v>150</v>
      </c>
      <c r="AU1022" s="216" t="s">
        <v>81</v>
      </c>
      <c r="AV1022" s="11" t="s">
        <v>24</v>
      </c>
      <c r="AW1022" s="11" t="s">
        <v>37</v>
      </c>
      <c r="AX1022" s="11" t="s">
        <v>73</v>
      </c>
      <c r="AY1022" s="216" t="s">
        <v>138</v>
      </c>
    </row>
    <row r="1023" spans="2:65" s="12" customFormat="1" ht="12" x14ac:dyDescent="0.3">
      <c r="B1023" s="217"/>
      <c r="C1023" s="218"/>
      <c r="D1023" s="204" t="s">
        <v>150</v>
      </c>
      <c r="E1023" s="219" t="s">
        <v>22</v>
      </c>
      <c r="F1023" s="220" t="s">
        <v>24</v>
      </c>
      <c r="G1023" s="218"/>
      <c r="H1023" s="221">
        <v>1</v>
      </c>
      <c r="I1023" s="222"/>
      <c r="J1023" s="218"/>
      <c r="K1023" s="218"/>
      <c r="L1023" s="223"/>
      <c r="M1023" s="261"/>
      <c r="N1023" s="262"/>
      <c r="O1023" s="262"/>
      <c r="P1023" s="262"/>
      <c r="Q1023" s="262"/>
      <c r="R1023" s="262"/>
      <c r="S1023" s="262"/>
      <c r="T1023" s="263"/>
      <c r="AT1023" s="227" t="s">
        <v>150</v>
      </c>
      <c r="AU1023" s="227" t="s">
        <v>81</v>
      </c>
      <c r="AV1023" s="12" t="s">
        <v>81</v>
      </c>
      <c r="AW1023" s="12" t="s">
        <v>37</v>
      </c>
      <c r="AX1023" s="12" t="s">
        <v>24</v>
      </c>
      <c r="AY1023" s="227" t="s">
        <v>138</v>
      </c>
    </row>
    <row r="1024" spans="2:65" s="1" customFormat="1" ht="6.9" customHeight="1" x14ac:dyDescent="0.3">
      <c r="B1024" s="56"/>
      <c r="C1024" s="57"/>
      <c r="D1024" s="57"/>
      <c r="E1024" s="57"/>
      <c r="F1024" s="57"/>
      <c r="G1024" s="57"/>
      <c r="H1024" s="57"/>
      <c r="I1024" s="139"/>
      <c r="J1024" s="57"/>
      <c r="K1024" s="57"/>
      <c r="L1024" s="61"/>
    </row>
  </sheetData>
  <sheetProtection algorithmName="SHA-512" hashValue="yNDyCPTPfOML9x9gU+3uuu5Jk07oYF5tcGWcNt+sIZxps6dO1EQOzRAtVcB7dtwzc8g+5fndYkAK6BJv2t3McQ==" saltValue="6DCLaJJzyBaLHs5MUz4XGlPa3zcgQoCNzp4q7Wkik3bV53xaydBUd+VQIVpix9Heas26m92M61U1GXtgDK0qXg==" spinCount="100000" sheet="1" objects="1" scenarios="1" formatColumns="0" formatRows="0" autoFilter="0"/>
  <autoFilter ref="C99:K1023"/>
  <mergeCells count="10">
    <mergeCell ref="J51:J52"/>
    <mergeCell ref="E90:H90"/>
    <mergeCell ref="E92:H92"/>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99"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82"/>
  <sheetViews>
    <sheetView showGridLines="0" workbookViewId="0">
      <pane ySplit="1" topLeftCell="A2" activePane="bottomLeft" state="frozen"/>
      <selection pane="bottomLeft"/>
    </sheetView>
  </sheetViews>
  <sheetFormatPr defaultRowHeight="13.8" x14ac:dyDescent="0.3"/>
  <cols>
    <col min="1" max="1" width="8.28515625" customWidth="1"/>
    <col min="2" max="2" width="1.7109375" customWidth="1"/>
    <col min="3" max="3" width="4.140625" customWidth="1"/>
    <col min="4" max="4" width="4.28515625" customWidth="1"/>
    <col min="5" max="5" width="17.140625" customWidth="1"/>
    <col min="6" max="6" width="75" customWidth="1"/>
    <col min="7" max="7" width="8.7109375" customWidth="1"/>
    <col min="8" max="8" width="11.140625" customWidth="1"/>
    <col min="9" max="9" width="12.7109375" style="111" customWidth="1"/>
    <col min="10" max="10" width="23.42578125" customWidth="1"/>
    <col min="11" max="11" width="15.42578125" customWidth="1"/>
    <col min="13" max="18" width="9.28515625" hidden="1"/>
    <col min="19" max="19" width="8.140625" hidden="1" customWidth="1"/>
    <col min="20" max="20" width="29.710937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1" spans="1:70" ht="21.75" customHeight="1" x14ac:dyDescent="0.3">
      <c r="A1" s="21"/>
      <c r="B1" s="112"/>
      <c r="C1" s="112"/>
      <c r="D1" s="113" t="s">
        <v>1</v>
      </c>
      <c r="E1" s="112"/>
      <c r="F1" s="114" t="s">
        <v>85</v>
      </c>
      <c r="G1" s="392" t="s">
        <v>86</v>
      </c>
      <c r="H1" s="392"/>
      <c r="I1" s="115"/>
      <c r="J1" s="114" t="s">
        <v>87</v>
      </c>
      <c r="K1" s="113" t="s">
        <v>88</v>
      </c>
      <c r="L1" s="114" t="s">
        <v>89</v>
      </c>
      <c r="M1" s="114"/>
      <c r="N1" s="114"/>
      <c r="O1" s="114"/>
      <c r="P1" s="114"/>
      <c r="Q1" s="114"/>
      <c r="R1" s="114"/>
      <c r="S1" s="114"/>
      <c r="T1" s="114"/>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 customHeight="1" x14ac:dyDescent="0.3">
      <c r="L2" s="383"/>
      <c r="M2" s="383"/>
      <c r="N2" s="383"/>
      <c r="O2" s="383"/>
      <c r="P2" s="383"/>
      <c r="Q2" s="383"/>
      <c r="R2" s="383"/>
      <c r="S2" s="383"/>
      <c r="T2" s="383"/>
      <c r="U2" s="383"/>
      <c r="V2" s="383"/>
      <c r="AT2" s="24" t="s">
        <v>84</v>
      </c>
    </row>
    <row r="3" spans="1:70" ht="6.9" customHeight="1" x14ac:dyDescent="0.3">
      <c r="B3" s="25"/>
      <c r="C3" s="26"/>
      <c r="D3" s="26"/>
      <c r="E3" s="26"/>
      <c r="F3" s="26"/>
      <c r="G3" s="26"/>
      <c r="H3" s="26"/>
      <c r="I3" s="116"/>
      <c r="J3" s="26"/>
      <c r="K3" s="27"/>
      <c r="AT3" s="24" t="s">
        <v>81</v>
      </c>
    </row>
    <row r="4" spans="1:70" ht="36.9" customHeight="1" x14ac:dyDescent="0.3">
      <c r="B4" s="28"/>
      <c r="C4" s="29"/>
      <c r="D4" s="30" t="s">
        <v>90</v>
      </c>
      <c r="E4" s="29"/>
      <c r="F4" s="29"/>
      <c r="G4" s="29"/>
      <c r="H4" s="29"/>
      <c r="I4" s="117"/>
      <c r="J4" s="29"/>
      <c r="K4" s="31"/>
      <c r="M4" s="32" t="s">
        <v>12</v>
      </c>
      <c r="AT4" s="24" t="s">
        <v>6</v>
      </c>
    </row>
    <row r="5" spans="1:70" ht="6.9" customHeight="1" x14ac:dyDescent="0.3">
      <c r="B5" s="28"/>
      <c r="C5" s="29"/>
      <c r="D5" s="29"/>
      <c r="E5" s="29"/>
      <c r="F5" s="29"/>
      <c r="G5" s="29"/>
      <c r="H5" s="29"/>
      <c r="I5" s="117"/>
      <c r="J5" s="29"/>
      <c r="K5" s="31"/>
    </row>
    <row r="6" spans="1:70" ht="13.2" x14ac:dyDescent="0.3">
      <c r="B6" s="28"/>
      <c r="C6" s="29"/>
      <c r="D6" s="37" t="s">
        <v>18</v>
      </c>
      <c r="E6" s="29"/>
      <c r="F6" s="29"/>
      <c r="G6" s="29"/>
      <c r="H6" s="29"/>
      <c r="I6" s="117"/>
      <c r="J6" s="29"/>
      <c r="K6" s="31"/>
    </row>
    <row r="7" spans="1:70" ht="16.5" customHeight="1" x14ac:dyDescent="0.3">
      <c r="B7" s="28"/>
      <c r="C7" s="29"/>
      <c r="D7" s="29"/>
      <c r="E7" s="384" t="str">
        <f>'Rekapitulace stavby'!K6</f>
        <v>ZNOJMO MeS, ÚTULEK TO - CELKOVÁ OPRAVA</v>
      </c>
      <c r="F7" s="385"/>
      <c r="G7" s="385"/>
      <c r="H7" s="385"/>
      <c r="I7" s="117"/>
      <c r="J7" s="29"/>
      <c r="K7" s="31"/>
    </row>
    <row r="8" spans="1:70" s="1" customFormat="1" ht="13.2" x14ac:dyDescent="0.3">
      <c r="B8" s="41"/>
      <c r="C8" s="42"/>
      <c r="D8" s="37" t="s">
        <v>91</v>
      </c>
      <c r="E8" s="42"/>
      <c r="F8" s="42"/>
      <c r="G8" s="42"/>
      <c r="H8" s="42"/>
      <c r="I8" s="118"/>
      <c r="J8" s="42"/>
      <c r="K8" s="45"/>
    </row>
    <row r="9" spans="1:70" s="1" customFormat="1" ht="36.9" customHeight="1" x14ac:dyDescent="0.3">
      <c r="B9" s="41"/>
      <c r="C9" s="42"/>
      <c r="D9" s="42"/>
      <c r="E9" s="386" t="s">
        <v>1237</v>
      </c>
      <c r="F9" s="387"/>
      <c r="G9" s="387"/>
      <c r="H9" s="387"/>
      <c r="I9" s="118"/>
      <c r="J9" s="42"/>
      <c r="K9" s="45"/>
    </row>
    <row r="10" spans="1:70" s="1" customFormat="1" ht="12" x14ac:dyDescent="0.3">
      <c r="B10" s="41"/>
      <c r="C10" s="42"/>
      <c r="D10" s="42"/>
      <c r="E10" s="42"/>
      <c r="F10" s="42"/>
      <c r="G10" s="42"/>
      <c r="H10" s="42"/>
      <c r="I10" s="118"/>
      <c r="J10" s="42"/>
      <c r="K10" s="45"/>
    </row>
    <row r="11" spans="1:70" s="1" customFormat="1" ht="14.4" customHeight="1" x14ac:dyDescent="0.3">
      <c r="B11" s="41"/>
      <c r="C11" s="42"/>
      <c r="D11" s="37" t="s">
        <v>21</v>
      </c>
      <c r="E11" s="42"/>
      <c r="F11" s="35" t="s">
        <v>22</v>
      </c>
      <c r="G11" s="42"/>
      <c r="H11" s="42"/>
      <c r="I11" s="119" t="s">
        <v>23</v>
      </c>
      <c r="J11" s="35" t="s">
        <v>22</v>
      </c>
      <c r="K11" s="45"/>
    </row>
    <row r="12" spans="1:70" s="1" customFormat="1" ht="14.4" customHeight="1" x14ac:dyDescent="0.3">
      <c r="B12" s="41"/>
      <c r="C12" s="42"/>
      <c r="D12" s="37" t="s">
        <v>25</v>
      </c>
      <c r="E12" s="42"/>
      <c r="F12" s="35" t="s">
        <v>26</v>
      </c>
      <c r="G12" s="42"/>
      <c r="H12" s="42"/>
      <c r="I12" s="119" t="s">
        <v>27</v>
      </c>
      <c r="J12" s="120" t="str">
        <f>'Rekapitulace stavby'!AN8</f>
        <v>16. 10. 2018</v>
      </c>
      <c r="K12" s="45"/>
    </row>
    <row r="13" spans="1:70" s="1" customFormat="1" ht="10.8" customHeight="1" x14ac:dyDescent="0.3">
      <c r="B13" s="41"/>
      <c r="C13" s="42"/>
      <c r="D13" s="42"/>
      <c r="E13" s="42"/>
      <c r="F13" s="42"/>
      <c r="G13" s="42"/>
      <c r="H13" s="42"/>
      <c r="I13" s="118"/>
      <c r="J13" s="42"/>
      <c r="K13" s="45"/>
    </row>
    <row r="14" spans="1:70" s="1" customFormat="1" ht="14.4" customHeight="1" x14ac:dyDescent="0.3">
      <c r="B14" s="41"/>
      <c r="C14" s="42"/>
      <c r="D14" s="37" t="s">
        <v>31</v>
      </c>
      <c r="E14" s="42"/>
      <c r="F14" s="42"/>
      <c r="G14" s="42"/>
      <c r="H14" s="42"/>
      <c r="I14" s="119" t="s">
        <v>32</v>
      </c>
      <c r="J14" s="35" t="s">
        <v>22</v>
      </c>
      <c r="K14" s="45"/>
    </row>
    <row r="15" spans="1:70" s="1" customFormat="1" ht="18" customHeight="1" x14ac:dyDescent="0.3">
      <c r="B15" s="41"/>
      <c r="C15" s="42"/>
      <c r="D15" s="42"/>
      <c r="E15" s="35" t="s">
        <v>26</v>
      </c>
      <c r="F15" s="42"/>
      <c r="G15" s="42"/>
      <c r="H15" s="42"/>
      <c r="I15" s="119" t="s">
        <v>33</v>
      </c>
      <c r="J15" s="35" t="s">
        <v>22</v>
      </c>
      <c r="K15" s="45"/>
    </row>
    <row r="16" spans="1:70" s="1" customFormat="1" ht="6.9" customHeight="1" x14ac:dyDescent="0.3">
      <c r="B16" s="41"/>
      <c r="C16" s="42"/>
      <c r="D16" s="42"/>
      <c r="E16" s="42"/>
      <c r="F16" s="42"/>
      <c r="G16" s="42"/>
      <c r="H16" s="42"/>
      <c r="I16" s="118"/>
      <c r="J16" s="42"/>
      <c r="K16" s="45"/>
    </row>
    <row r="17" spans="2:11" s="1" customFormat="1" ht="14.4" customHeight="1" x14ac:dyDescent="0.3">
      <c r="B17" s="41"/>
      <c r="C17" s="42"/>
      <c r="D17" s="37" t="s">
        <v>34</v>
      </c>
      <c r="E17" s="42"/>
      <c r="F17" s="42"/>
      <c r="G17" s="42"/>
      <c r="H17" s="42"/>
      <c r="I17" s="119" t="s">
        <v>32</v>
      </c>
      <c r="J17" s="35" t="str">
        <f>IF('Rekapitulace stavby'!AN13="Vyplň údaj","",IF('Rekapitulace stavby'!AN13="","",'Rekapitulace stavby'!AN13))</f>
        <v/>
      </c>
      <c r="K17" s="45"/>
    </row>
    <row r="18" spans="2:11" s="1" customFormat="1" ht="18" customHeight="1" x14ac:dyDescent="0.3">
      <c r="B18" s="41"/>
      <c r="C18" s="42"/>
      <c r="D18" s="42"/>
      <c r="E18" s="35" t="str">
        <f>IF('Rekapitulace stavby'!E14="Vyplň údaj","",IF('Rekapitulace stavby'!E14="","",'Rekapitulace stavby'!E14))</f>
        <v/>
      </c>
      <c r="F18" s="42"/>
      <c r="G18" s="42"/>
      <c r="H18" s="42"/>
      <c r="I18" s="119" t="s">
        <v>33</v>
      </c>
      <c r="J18" s="35" t="str">
        <f>IF('Rekapitulace stavby'!AN14="Vyplň údaj","",IF('Rekapitulace stavby'!AN14="","",'Rekapitulace stavby'!AN14))</f>
        <v/>
      </c>
      <c r="K18" s="45"/>
    </row>
    <row r="19" spans="2:11" s="1" customFormat="1" ht="6.9" customHeight="1" x14ac:dyDescent="0.3">
      <c r="B19" s="41"/>
      <c r="C19" s="42"/>
      <c r="D19" s="42"/>
      <c r="E19" s="42"/>
      <c r="F19" s="42"/>
      <c r="G19" s="42"/>
      <c r="H19" s="42"/>
      <c r="I19" s="118"/>
      <c r="J19" s="42"/>
      <c r="K19" s="45"/>
    </row>
    <row r="20" spans="2:11" s="1" customFormat="1" ht="14.4" customHeight="1" x14ac:dyDescent="0.3">
      <c r="B20" s="41"/>
      <c r="C20" s="42"/>
      <c r="D20" s="37" t="s">
        <v>36</v>
      </c>
      <c r="E20" s="42"/>
      <c r="F20" s="42"/>
      <c r="G20" s="42"/>
      <c r="H20" s="42"/>
      <c r="I20" s="119" t="s">
        <v>32</v>
      </c>
      <c r="J20" s="35" t="s">
        <v>22</v>
      </c>
      <c r="K20" s="45"/>
    </row>
    <row r="21" spans="2:11" s="1" customFormat="1" ht="18" customHeight="1" x14ac:dyDescent="0.3">
      <c r="B21" s="41"/>
      <c r="C21" s="42"/>
      <c r="D21" s="42"/>
      <c r="E21" s="35" t="s">
        <v>26</v>
      </c>
      <c r="F21" s="42"/>
      <c r="G21" s="42"/>
      <c r="H21" s="42"/>
      <c r="I21" s="119" t="s">
        <v>33</v>
      </c>
      <c r="J21" s="35" t="s">
        <v>22</v>
      </c>
      <c r="K21" s="45"/>
    </row>
    <row r="22" spans="2:11" s="1" customFormat="1" ht="6.9" customHeight="1" x14ac:dyDescent="0.3">
      <c r="B22" s="41"/>
      <c r="C22" s="42"/>
      <c r="D22" s="42"/>
      <c r="E22" s="42"/>
      <c r="F22" s="42"/>
      <c r="G22" s="42"/>
      <c r="H22" s="42"/>
      <c r="I22" s="118"/>
      <c r="J22" s="42"/>
      <c r="K22" s="45"/>
    </row>
    <row r="23" spans="2:11" s="1" customFormat="1" ht="14.4" customHeight="1" x14ac:dyDescent="0.3">
      <c r="B23" s="41"/>
      <c r="C23" s="42"/>
      <c r="D23" s="37" t="s">
        <v>38</v>
      </c>
      <c r="E23" s="42"/>
      <c r="F23" s="42"/>
      <c r="G23" s="42"/>
      <c r="H23" s="42"/>
      <c r="I23" s="118"/>
      <c r="J23" s="42"/>
      <c r="K23" s="45"/>
    </row>
    <row r="24" spans="2:11" s="6" customFormat="1" ht="16.5" customHeight="1" x14ac:dyDescent="0.3">
      <c r="B24" s="121"/>
      <c r="C24" s="122"/>
      <c r="D24" s="122"/>
      <c r="E24" s="353" t="s">
        <v>22</v>
      </c>
      <c r="F24" s="353"/>
      <c r="G24" s="353"/>
      <c r="H24" s="353"/>
      <c r="I24" s="123"/>
      <c r="J24" s="122"/>
      <c r="K24" s="124"/>
    </row>
    <row r="25" spans="2:11" s="1" customFormat="1" ht="6.9" customHeight="1" x14ac:dyDescent="0.3">
      <c r="B25" s="41"/>
      <c r="C25" s="42"/>
      <c r="D25" s="42"/>
      <c r="E25" s="42"/>
      <c r="F25" s="42"/>
      <c r="G25" s="42"/>
      <c r="H25" s="42"/>
      <c r="I25" s="118"/>
      <c r="J25" s="42"/>
      <c r="K25" s="45"/>
    </row>
    <row r="26" spans="2:11" s="1" customFormat="1" ht="6.9" customHeight="1" x14ac:dyDescent="0.3">
      <c r="B26" s="41"/>
      <c r="C26" s="42"/>
      <c r="D26" s="85"/>
      <c r="E26" s="85"/>
      <c r="F26" s="85"/>
      <c r="G26" s="85"/>
      <c r="H26" s="85"/>
      <c r="I26" s="125"/>
      <c r="J26" s="85"/>
      <c r="K26" s="126"/>
    </row>
    <row r="27" spans="2:11" s="1" customFormat="1" ht="25.35" customHeight="1" x14ac:dyDescent="0.3">
      <c r="B27" s="41"/>
      <c r="C27" s="42"/>
      <c r="D27" s="127" t="s">
        <v>39</v>
      </c>
      <c r="E27" s="42"/>
      <c r="F27" s="42"/>
      <c r="G27" s="42"/>
      <c r="H27" s="42"/>
      <c r="I27" s="118"/>
      <c r="J27" s="128">
        <f>ROUND(J77,2)</f>
        <v>0</v>
      </c>
      <c r="K27" s="45"/>
    </row>
    <row r="28" spans="2:11" s="1" customFormat="1" ht="6.9" customHeight="1" x14ac:dyDescent="0.3">
      <c r="B28" s="41"/>
      <c r="C28" s="42"/>
      <c r="D28" s="85"/>
      <c r="E28" s="85"/>
      <c r="F28" s="85"/>
      <c r="G28" s="85"/>
      <c r="H28" s="85"/>
      <c r="I28" s="125"/>
      <c r="J28" s="85"/>
      <c r="K28" s="126"/>
    </row>
    <row r="29" spans="2:11" s="1" customFormat="1" ht="14.4" customHeight="1" x14ac:dyDescent="0.3">
      <c r="B29" s="41"/>
      <c r="C29" s="42"/>
      <c r="D29" s="42"/>
      <c r="E29" s="42"/>
      <c r="F29" s="46" t="s">
        <v>41</v>
      </c>
      <c r="G29" s="42"/>
      <c r="H29" s="42"/>
      <c r="I29" s="129" t="s">
        <v>40</v>
      </c>
      <c r="J29" s="46" t="s">
        <v>42</v>
      </c>
      <c r="K29" s="45"/>
    </row>
    <row r="30" spans="2:11" s="1" customFormat="1" ht="14.4" customHeight="1" x14ac:dyDescent="0.3">
      <c r="B30" s="41"/>
      <c r="C30" s="42"/>
      <c r="D30" s="49" t="s">
        <v>43</v>
      </c>
      <c r="E30" s="49" t="s">
        <v>44</v>
      </c>
      <c r="F30" s="130">
        <f>ROUND(SUM(BE77:BE81), 2)</f>
        <v>0</v>
      </c>
      <c r="G30" s="42"/>
      <c r="H30" s="42"/>
      <c r="I30" s="131">
        <v>0.21</v>
      </c>
      <c r="J30" s="130">
        <f>ROUND(ROUND((SUM(BE77:BE81)), 2)*I30, 2)</f>
        <v>0</v>
      </c>
      <c r="K30" s="45"/>
    </row>
    <row r="31" spans="2:11" s="1" customFormat="1" ht="14.4" customHeight="1" x14ac:dyDescent="0.3">
      <c r="B31" s="41"/>
      <c r="C31" s="42"/>
      <c r="D31" s="42"/>
      <c r="E31" s="49" t="s">
        <v>45</v>
      </c>
      <c r="F31" s="130">
        <f>ROUND(SUM(BF77:BF81), 2)</f>
        <v>0</v>
      </c>
      <c r="G31" s="42"/>
      <c r="H31" s="42"/>
      <c r="I31" s="131">
        <v>0.15</v>
      </c>
      <c r="J31" s="130">
        <f>ROUND(ROUND((SUM(BF77:BF81)), 2)*I31, 2)</f>
        <v>0</v>
      </c>
      <c r="K31" s="45"/>
    </row>
    <row r="32" spans="2:11" s="1" customFormat="1" ht="14.4" hidden="1" customHeight="1" x14ac:dyDescent="0.3">
      <c r="B32" s="41"/>
      <c r="C32" s="42"/>
      <c r="D32" s="42"/>
      <c r="E32" s="49" t="s">
        <v>46</v>
      </c>
      <c r="F32" s="130">
        <f>ROUND(SUM(BG77:BG81), 2)</f>
        <v>0</v>
      </c>
      <c r="G32" s="42"/>
      <c r="H32" s="42"/>
      <c r="I32" s="131">
        <v>0.21</v>
      </c>
      <c r="J32" s="130">
        <v>0</v>
      </c>
      <c r="K32" s="45"/>
    </row>
    <row r="33" spans="2:11" s="1" customFormat="1" ht="14.4" hidden="1" customHeight="1" x14ac:dyDescent="0.3">
      <c r="B33" s="41"/>
      <c r="C33" s="42"/>
      <c r="D33" s="42"/>
      <c r="E33" s="49" t="s">
        <v>47</v>
      </c>
      <c r="F33" s="130">
        <f>ROUND(SUM(BH77:BH81), 2)</f>
        <v>0</v>
      </c>
      <c r="G33" s="42"/>
      <c r="H33" s="42"/>
      <c r="I33" s="131">
        <v>0.15</v>
      </c>
      <c r="J33" s="130">
        <v>0</v>
      </c>
      <c r="K33" s="45"/>
    </row>
    <row r="34" spans="2:11" s="1" customFormat="1" ht="14.4" hidden="1" customHeight="1" x14ac:dyDescent="0.3">
      <c r="B34" s="41"/>
      <c r="C34" s="42"/>
      <c r="D34" s="42"/>
      <c r="E34" s="49" t="s">
        <v>48</v>
      </c>
      <c r="F34" s="130">
        <f>ROUND(SUM(BI77:BI81), 2)</f>
        <v>0</v>
      </c>
      <c r="G34" s="42"/>
      <c r="H34" s="42"/>
      <c r="I34" s="131">
        <v>0</v>
      </c>
      <c r="J34" s="130">
        <v>0</v>
      </c>
      <c r="K34" s="45"/>
    </row>
    <row r="35" spans="2:11" s="1" customFormat="1" ht="6.9" customHeight="1" x14ac:dyDescent="0.3">
      <c r="B35" s="41"/>
      <c r="C35" s="42"/>
      <c r="D35" s="42"/>
      <c r="E35" s="42"/>
      <c r="F35" s="42"/>
      <c r="G35" s="42"/>
      <c r="H35" s="42"/>
      <c r="I35" s="118"/>
      <c r="J35" s="42"/>
      <c r="K35" s="45"/>
    </row>
    <row r="36" spans="2:11" s="1" customFormat="1" ht="25.35" customHeight="1" x14ac:dyDescent="0.3">
      <c r="B36" s="41"/>
      <c r="C36" s="132"/>
      <c r="D36" s="133" t="s">
        <v>49</v>
      </c>
      <c r="E36" s="79"/>
      <c r="F36" s="79"/>
      <c r="G36" s="134" t="s">
        <v>50</v>
      </c>
      <c r="H36" s="135" t="s">
        <v>51</v>
      </c>
      <c r="I36" s="136"/>
      <c r="J36" s="137">
        <f>SUM(J27:J34)</f>
        <v>0</v>
      </c>
      <c r="K36" s="138"/>
    </row>
    <row r="37" spans="2:11" s="1" customFormat="1" ht="14.4" customHeight="1" x14ac:dyDescent="0.3">
      <c r="B37" s="56"/>
      <c r="C37" s="57"/>
      <c r="D37" s="57"/>
      <c r="E37" s="57"/>
      <c r="F37" s="57"/>
      <c r="G37" s="57"/>
      <c r="H37" s="57"/>
      <c r="I37" s="139"/>
      <c r="J37" s="57"/>
      <c r="K37" s="58"/>
    </row>
    <row r="41" spans="2:11" s="1" customFormat="1" ht="6.9" customHeight="1" x14ac:dyDescent="0.3">
      <c r="B41" s="140"/>
      <c r="C41" s="141"/>
      <c r="D41" s="141"/>
      <c r="E41" s="141"/>
      <c r="F41" s="141"/>
      <c r="G41" s="141"/>
      <c r="H41" s="141"/>
      <c r="I41" s="142"/>
      <c r="J41" s="141"/>
      <c r="K41" s="143"/>
    </row>
    <row r="42" spans="2:11" s="1" customFormat="1" ht="36.9" customHeight="1" x14ac:dyDescent="0.3">
      <c r="B42" s="41"/>
      <c r="C42" s="30" t="s">
        <v>93</v>
      </c>
      <c r="D42" s="42"/>
      <c r="E42" s="42"/>
      <c r="F42" s="42"/>
      <c r="G42" s="42"/>
      <c r="H42" s="42"/>
      <c r="I42" s="118"/>
      <c r="J42" s="42"/>
      <c r="K42" s="45"/>
    </row>
    <row r="43" spans="2:11" s="1" customFormat="1" ht="6.9" customHeight="1" x14ac:dyDescent="0.3">
      <c r="B43" s="41"/>
      <c r="C43" s="42"/>
      <c r="D43" s="42"/>
      <c r="E43" s="42"/>
      <c r="F43" s="42"/>
      <c r="G43" s="42"/>
      <c r="H43" s="42"/>
      <c r="I43" s="118"/>
      <c r="J43" s="42"/>
      <c r="K43" s="45"/>
    </row>
    <row r="44" spans="2:11" s="1" customFormat="1" ht="14.4" customHeight="1" x14ac:dyDescent="0.3">
      <c r="B44" s="41"/>
      <c r="C44" s="37" t="s">
        <v>18</v>
      </c>
      <c r="D44" s="42"/>
      <c r="E44" s="42"/>
      <c r="F44" s="42"/>
      <c r="G44" s="42"/>
      <c r="H44" s="42"/>
      <c r="I44" s="118"/>
      <c r="J44" s="42"/>
      <c r="K44" s="45"/>
    </row>
    <row r="45" spans="2:11" s="1" customFormat="1" ht="16.5" customHeight="1" x14ac:dyDescent="0.3">
      <c r="B45" s="41"/>
      <c r="C45" s="42"/>
      <c r="D45" s="42"/>
      <c r="E45" s="384" t="str">
        <f>E7</f>
        <v>ZNOJMO MeS, ÚTULEK TO - CELKOVÁ OPRAVA</v>
      </c>
      <c r="F45" s="385"/>
      <c r="G45" s="385"/>
      <c r="H45" s="385"/>
      <c r="I45" s="118"/>
      <c r="J45" s="42"/>
      <c r="K45" s="45"/>
    </row>
    <row r="46" spans="2:11" s="1" customFormat="1" ht="14.4" customHeight="1" x14ac:dyDescent="0.3">
      <c r="B46" s="41"/>
      <c r="C46" s="37" t="s">
        <v>91</v>
      </c>
      <c r="D46" s="42"/>
      <c r="E46" s="42"/>
      <c r="F46" s="42"/>
      <c r="G46" s="42"/>
      <c r="H46" s="42"/>
      <c r="I46" s="118"/>
      <c r="J46" s="42"/>
      <c r="K46" s="45"/>
    </row>
    <row r="47" spans="2:11" s="1" customFormat="1" ht="17.25" customHeight="1" x14ac:dyDescent="0.3">
      <c r="B47" s="41"/>
      <c r="C47" s="42"/>
      <c r="D47" s="42"/>
      <c r="E47" s="386" t="str">
        <f>E9</f>
        <v>SO 00 - VEDLEJŠÍ A OSTATNÍ NÁKLADY</v>
      </c>
      <c r="F47" s="387"/>
      <c r="G47" s="387"/>
      <c r="H47" s="387"/>
      <c r="I47" s="118"/>
      <c r="J47" s="42"/>
      <c r="K47" s="45"/>
    </row>
    <row r="48" spans="2:11" s="1" customFormat="1" ht="6.9" customHeight="1" x14ac:dyDescent="0.3">
      <c r="B48" s="41"/>
      <c r="C48" s="42"/>
      <c r="D48" s="42"/>
      <c r="E48" s="42"/>
      <c r="F48" s="42"/>
      <c r="G48" s="42"/>
      <c r="H48" s="42"/>
      <c r="I48" s="118"/>
      <c r="J48" s="42"/>
      <c r="K48" s="45"/>
    </row>
    <row r="49" spans="2:47" s="1" customFormat="1" ht="18" customHeight="1" x14ac:dyDescent="0.3">
      <c r="B49" s="41"/>
      <c r="C49" s="37" t="s">
        <v>25</v>
      </c>
      <c r="D49" s="42"/>
      <c r="E49" s="42"/>
      <c r="F49" s="35" t="str">
        <f>F12</f>
        <v xml:space="preserve"> </v>
      </c>
      <c r="G49" s="42"/>
      <c r="H49" s="42"/>
      <c r="I49" s="119" t="s">
        <v>27</v>
      </c>
      <c r="J49" s="120" t="str">
        <f>IF(J12="","",J12)</f>
        <v>16. 10. 2018</v>
      </c>
      <c r="K49" s="45"/>
    </row>
    <row r="50" spans="2:47" s="1" customFormat="1" ht="6.9" customHeight="1" x14ac:dyDescent="0.3">
      <c r="B50" s="41"/>
      <c r="C50" s="42"/>
      <c r="D50" s="42"/>
      <c r="E50" s="42"/>
      <c r="F50" s="42"/>
      <c r="G50" s="42"/>
      <c r="H50" s="42"/>
      <c r="I50" s="118"/>
      <c r="J50" s="42"/>
      <c r="K50" s="45"/>
    </row>
    <row r="51" spans="2:47" s="1" customFormat="1" ht="13.2" x14ac:dyDescent="0.3">
      <c r="B51" s="41"/>
      <c r="C51" s="37" t="s">
        <v>31</v>
      </c>
      <c r="D51" s="42"/>
      <c r="E51" s="42"/>
      <c r="F51" s="35" t="str">
        <f>E15</f>
        <v xml:space="preserve"> </v>
      </c>
      <c r="G51" s="42"/>
      <c r="H51" s="42"/>
      <c r="I51" s="119" t="s">
        <v>36</v>
      </c>
      <c r="J51" s="353" t="str">
        <f>E21</f>
        <v xml:space="preserve"> </v>
      </c>
      <c r="K51" s="45"/>
    </row>
    <row r="52" spans="2:47" s="1" customFormat="1" ht="14.4" customHeight="1" x14ac:dyDescent="0.3">
      <c r="B52" s="41"/>
      <c r="C52" s="37" t="s">
        <v>34</v>
      </c>
      <c r="D52" s="42"/>
      <c r="E52" s="42"/>
      <c r="F52" s="35" t="str">
        <f>IF(E18="","",E18)</f>
        <v/>
      </c>
      <c r="G52" s="42"/>
      <c r="H52" s="42"/>
      <c r="I52" s="118"/>
      <c r="J52" s="388"/>
      <c r="K52" s="45"/>
    </row>
    <row r="53" spans="2:47" s="1" customFormat="1" ht="10.35" customHeight="1" x14ac:dyDescent="0.3">
      <c r="B53" s="41"/>
      <c r="C53" s="42"/>
      <c r="D53" s="42"/>
      <c r="E53" s="42"/>
      <c r="F53" s="42"/>
      <c r="G53" s="42"/>
      <c r="H53" s="42"/>
      <c r="I53" s="118"/>
      <c r="J53" s="42"/>
      <c r="K53" s="45"/>
    </row>
    <row r="54" spans="2:47" s="1" customFormat="1" ht="29.25" customHeight="1" x14ac:dyDescent="0.3">
      <c r="B54" s="41"/>
      <c r="C54" s="144" t="s">
        <v>94</v>
      </c>
      <c r="D54" s="132"/>
      <c r="E54" s="132"/>
      <c r="F54" s="132"/>
      <c r="G54" s="132"/>
      <c r="H54" s="132"/>
      <c r="I54" s="145"/>
      <c r="J54" s="146" t="s">
        <v>95</v>
      </c>
      <c r="K54" s="147"/>
    </row>
    <row r="55" spans="2:47" s="1" customFormat="1" ht="10.35" customHeight="1" x14ac:dyDescent="0.3">
      <c r="B55" s="41"/>
      <c r="C55" s="42"/>
      <c r="D55" s="42"/>
      <c r="E55" s="42"/>
      <c r="F55" s="42"/>
      <c r="G55" s="42"/>
      <c r="H55" s="42"/>
      <c r="I55" s="118"/>
      <c r="J55" s="42"/>
      <c r="K55" s="45"/>
    </row>
    <row r="56" spans="2:47" s="1" customFormat="1" ht="29.25" customHeight="1" x14ac:dyDescent="0.3">
      <c r="B56" s="41"/>
      <c r="C56" s="148" t="s">
        <v>96</v>
      </c>
      <c r="D56" s="42"/>
      <c r="E56" s="42"/>
      <c r="F56" s="42"/>
      <c r="G56" s="42"/>
      <c r="H56" s="42"/>
      <c r="I56" s="118"/>
      <c r="J56" s="128">
        <f>J77</f>
        <v>0</v>
      </c>
      <c r="K56" s="45"/>
      <c r="AU56" s="24" t="s">
        <v>97</v>
      </c>
    </row>
    <row r="57" spans="2:47" s="7" customFormat="1" ht="24.9" customHeight="1" x14ac:dyDescent="0.3">
      <c r="B57" s="149"/>
      <c r="C57" s="150"/>
      <c r="D57" s="151" t="s">
        <v>1238</v>
      </c>
      <c r="E57" s="152"/>
      <c r="F57" s="152"/>
      <c r="G57" s="152"/>
      <c r="H57" s="152"/>
      <c r="I57" s="153"/>
      <c r="J57" s="154">
        <f>J78</f>
        <v>0</v>
      </c>
      <c r="K57" s="155"/>
    </row>
    <row r="58" spans="2:47" s="1" customFormat="1" ht="21.75" customHeight="1" x14ac:dyDescent="0.3">
      <c r="B58" s="41"/>
      <c r="C58" s="42"/>
      <c r="D58" s="42"/>
      <c r="E58" s="42"/>
      <c r="F58" s="42"/>
      <c r="G58" s="42"/>
      <c r="H58" s="42"/>
      <c r="I58" s="118"/>
      <c r="J58" s="42"/>
      <c r="K58" s="45"/>
    </row>
    <row r="59" spans="2:47" s="1" customFormat="1" ht="6.9" customHeight="1" x14ac:dyDescent="0.3">
      <c r="B59" s="56"/>
      <c r="C59" s="57"/>
      <c r="D59" s="57"/>
      <c r="E59" s="57"/>
      <c r="F59" s="57"/>
      <c r="G59" s="57"/>
      <c r="H59" s="57"/>
      <c r="I59" s="139"/>
      <c r="J59" s="57"/>
      <c r="K59" s="58"/>
    </row>
    <row r="63" spans="2:47" s="1" customFormat="1" ht="6.9" customHeight="1" x14ac:dyDescent="0.3">
      <c r="B63" s="59"/>
      <c r="C63" s="60"/>
      <c r="D63" s="60"/>
      <c r="E63" s="60"/>
      <c r="F63" s="60"/>
      <c r="G63" s="60"/>
      <c r="H63" s="60"/>
      <c r="I63" s="142"/>
      <c r="J63" s="60"/>
      <c r="K63" s="60"/>
      <c r="L63" s="61"/>
    </row>
    <row r="64" spans="2:47" s="1" customFormat="1" ht="36.9" customHeight="1" x14ac:dyDescent="0.3">
      <c r="B64" s="41"/>
      <c r="C64" s="62" t="s">
        <v>122</v>
      </c>
      <c r="D64" s="63"/>
      <c r="E64" s="63"/>
      <c r="F64" s="63"/>
      <c r="G64" s="63"/>
      <c r="H64" s="63"/>
      <c r="I64" s="163"/>
      <c r="J64" s="63"/>
      <c r="K64" s="63"/>
      <c r="L64" s="61"/>
    </row>
    <row r="65" spans="2:65" s="1" customFormat="1" ht="6.9" customHeight="1" x14ac:dyDescent="0.3">
      <c r="B65" s="41"/>
      <c r="C65" s="63"/>
      <c r="D65" s="63"/>
      <c r="E65" s="63"/>
      <c r="F65" s="63"/>
      <c r="G65" s="63"/>
      <c r="H65" s="63"/>
      <c r="I65" s="163"/>
      <c r="J65" s="63"/>
      <c r="K65" s="63"/>
      <c r="L65" s="61"/>
    </row>
    <row r="66" spans="2:65" s="1" customFormat="1" ht="14.4" customHeight="1" x14ac:dyDescent="0.3">
      <c r="B66" s="41"/>
      <c r="C66" s="65" t="s">
        <v>18</v>
      </c>
      <c r="D66" s="63"/>
      <c r="E66" s="63"/>
      <c r="F66" s="63"/>
      <c r="G66" s="63"/>
      <c r="H66" s="63"/>
      <c r="I66" s="163"/>
      <c r="J66" s="63"/>
      <c r="K66" s="63"/>
      <c r="L66" s="61"/>
    </row>
    <row r="67" spans="2:65" s="1" customFormat="1" ht="16.5" customHeight="1" x14ac:dyDescent="0.3">
      <c r="B67" s="41"/>
      <c r="C67" s="63"/>
      <c r="D67" s="63"/>
      <c r="E67" s="389" t="str">
        <f>E7</f>
        <v>ZNOJMO MeS, ÚTULEK TO - CELKOVÁ OPRAVA</v>
      </c>
      <c r="F67" s="390"/>
      <c r="G67" s="390"/>
      <c r="H67" s="390"/>
      <c r="I67" s="163"/>
      <c r="J67" s="63"/>
      <c r="K67" s="63"/>
      <c r="L67" s="61"/>
    </row>
    <row r="68" spans="2:65" s="1" customFormat="1" ht="14.4" customHeight="1" x14ac:dyDescent="0.3">
      <c r="B68" s="41"/>
      <c r="C68" s="65" t="s">
        <v>91</v>
      </c>
      <c r="D68" s="63"/>
      <c r="E68" s="63"/>
      <c r="F68" s="63"/>
      <c r="G68" s="63"/>
      <c r="H68" s="63"/>
      <c r="I68" s="163"/>
      <c r="J68" s="63"/>
      <c r="K68" s="63"/>
      <c r="L68" s="61"/>
    </row>
    <row r="69" spans="2:65" s="1" customFormat="1" ht="17.25" customHeight="1" x14ac:dyDescent="0.3">
      <c r="B69" s="41"/>
      <c r="C69" s="63"/>
      <c r="D69" s="63"/>
      <c r="E69" s="364" t="str">
        <f>E9</f>
        <v>SO 00 - VEDLEJŠÍ A OSTATNÍ NÁKLADY</v>
      </c>
      <c r="F69" s="391"/>
      <c r="G69" s="391"/>
      <c r="H69" s="391"/>
      <c r="I69" s="163"/>
      <c r="J69" s="63"/>
      <c r="K69" s="63"/>
      <c r="L69" s="61"/>
    </row>
    <row r="70" spans="2:65" s="1" customFormat="1" ht="6.9" customHeight="1" x14ac:dyDescent="0.3">
      <c r="B70" s="41"/>
      <c r="C70" s="63"/>
      <c r="D70" s="63"/>
      <c r="E70" s="63"/>
      <c r="F70" s="63"/>
      <c r="G70" s="63"/>
      <c r="H70" s="63"/>
      <c r="I70" s="163"/>
      <c r="J70" s="63"/>
      <c r="K70" s="63"/>
      <c r="L70" s="61"/>
    </row>
    <row r="71" spans="2:65" s="1" customFormat="1" ht="18" customHeight="1" x14ac:dyDescent="0.3">
      <c r="B71" s="41"/>
      <c r="C71" s="65" t="s">
        <v>25</v>
      </c>
      <c r="D71" s="63"/>
      <c r="E71" s="63"/>
      <c r="F71" s="164" t="str">
        <f>F12</f>
        <v xml:space="preserve"> </v>
      </c>
      <c r="G71" s="63"/>
      <c r="H71" s="63"/>
      <c r="I71" s="165" t="s">
        <v>27</v>
      </c>
      <c r="J71" s="73" t="str">
        <f>IF(J12="","",J12)</f>
        <v>16. 10. 2018</v>
      </c>
      <c r="K71" s="63"/>
      <c r="L71" s="61"/>
    </row>
    <row r="72" spans="2:65" s="1" customFormat="1" ht="6.9" customHeight="1" x14ac:dyDescent="0.3">
      <c r="B72" s="41"/>
      <c r="C72" s="63"/>
      <c r="D72" s="63"/>
      <c r="E72" s="63"/>
      <c r="F72" s="63"/>
      <c r="G72" s="63"/>
      <c r="H72" s="63"/>
      <c r="I72" s="163"/>
      <c r="J72" s="63"/>
      <c r="K72" s="63"/>
      <c r="L72" s="61"/>
    </row>
    <row r="73" spans="2:65" s="1" customFormat="1" ht="13.2" x14ac:dyDescent="0.3">
      <c r="B73" s="41"/>
      <c r="C73" s="65" t="s">
        <v>31</v>
      </c>
      <c r="D73" s="63"/>
      <c r="E73" s="63"/>
      <c r="F73" s="164" t="str">
        <f>E15</f>
        <v xml:space="preserve"> </v>
      </c>
      <c r="G73" s="63"/>
      <c r="H73" s="63"/>
      <c r="I73" s="165" t="s">
        <v>36</v>
      </c>
      <c r="J73" s="164" t="str">
        <f>E21</f>
        <v xml:space="preserve"> </v>
      </c>
      <c r="K73" s="63"/>
      <c r="L73" s="61"/>
    </row>
    <row r="74" spans="2:65" s="1" customFormat="1" ht="14.4" customHeight="1" x14ac:dyDescent="0.3">
      <c r="B74" s="41"/>
      <c r="C74" s="65" t="s">
        <v>34</v>
      </c>
      <c r="D74" s="63"/>
      <c r="E74" s="63"/>
      <c r="F74" s="164" t="str">
        <f>IF(E18="","",E18)</f>
        <v/>
      </c>
      <c r="G74" s="63"/>
      <c r="H74" s="63"/>
      <c r="I74" s="163"/>
      <c r="J74" s="63"/>
      <c r="K74" s="63"/>
      <c r="L74" s="61"/>
    </row>
    <row r="75" spans="2:65" s="1" customFormat="1" ht="10.35" customHeight="1" x14ac:dyDescent="0.3">
      <c r="B75" s="41"/>
      <c r="C75" s="63"/>
      <c r="D75" s="63"/>
      <c r="E75" s="63"/>
      <c r="F75" s="63"/>
      <c r="G75" s="63"/>
      <c r="H75" s="63"/>
      <c r="I75" s="163"/>
      <c r="J75" s="63"/>
      <c r="K75" s="63"/>
      <c r="L75" s="61"/>
    </row>
    <row r="76" spans="2:65" s="9" customFormat="1" ht="29.25" customHeight="1" x14ac:dyDescent="0.3">
      <c r="B76" s="166"/>
      <c r="C76" s="167" t="s">
        <v>123</v>
      </c>
      <c r="D76" s="168" t="s">
        <v>58</v>
      </c>
      <c r="E76" s="168" t="s">
        <v>54</v>
      </c>
      <c r="F76" s="168" t="s">
        <v>124</v>
      </c>
      <c r="G76" s="168" t="s">
        <v>125</v>
      </c>
      <c r="H76" s="168" t="s">
        <v>126</v>
      </c>
      <c r="I76" s="169" t="s">
        <v>127</v>
      </c>
      <c r="J76" s="168" t="s">
        <v>95</v>
      </c>
      <c r="K76" s="170" t="s">
        <v>128</v>
      </c>
      <c r="L76" s="171"/>
      <c r="M76" s="81" t="s">
        <v>129</v>
      </c>
      <c r="N76" s="82" t="s">
        <v>43</v>
      </c>
      <c r="O76" s="82" t="s">
        <v>130</v>
      </c>
      <c r="P76" s="82" t="s">
        <v>131</v>
      </c>
      <c r="Q76" s="82" t="s">
        <v>132</v>
      </c>
      <c r="R76" s="82" t="s">
        <v>133</v>
      </c>
      <c r="S76" s="82" t="s">
        <v>134</v>
      </c>
      <c r="T76" s="83" t="s">
        <v>135</v>
      </c>
    </row>
    <row r="77" spans="2:65" s="1" customFormat="1" ht="29.25" customHeight="1" x14ac:dyDescent="0.35">
      <c r="B77" s="41"/>
      <c r="C77" s="87" t="s">
        <v>96</v>
      </c>
      <c r="D77" s="63"/>
      <c r="E77" s="63"/>
      <c r="F77" s="63"/>
      <c r="G77" s="63"/>
      <c r="H77" s="63"/>
      <c r="I77" s="163"/>
      <c r="J77" s="172">
        <f>BK77</f>
        <v>0</v>
      </c>
      <c r="K77" s="63"/>
      <c r="L77" s="61"/>
      <c r="M77" s="84"/>
      <c r="N77" s="85"/>
      <c r="O77" s="85"/>
      <c r="P77" s="173">
        <f>P78</f>
        <v>0</v>
      </c>
      <c r="Q77" s="85"/>
      <c r="R77" s="173">
        <f>R78</f>
        <v>0</v>
      </c>
      <c r="S77" s="85"/>
      <c r="T77" s="174">
        <f>T78</f>
        <v>0</v>
      </c>
      <c r="AT77" s="24" t="s">
        <v>72</v>
      </c>
      <c r="AU77" s="24" t="s">
        <v>97</v>
      </c>
      <c r="BK77" s="175">
        <f>BK78</f>
        <v>0</v>
      </c>
    </row>
    <row r="78" spans="2:65" s="10" customFormat="1" ht="37.35" customHeight="1" x14ac:dyDescent="0.35">
      <c r="B78" s="176"/>
      <c r="C78" s="177"/>
      <c r="D78" s="178" t="s">
        <v>72</v>
      </c>
      <c r="E78" s="179" t="s">
        <v>1239</v>
      </c>
      <c r="F78" s="179" t="s">
        <v>1240</v>
      </c>
      <c r="G78" s="177"/>
      <c r="H78" s="177"/>
      <c r="I78" s="180"/>
      <c r="J78" s="181">
        <f>BK78</f>
        <v>0</v>
      </c>
      <c r="K78" s="177"/>
      <c r="L78" s="182"/>
      <c r="M78" s="183"/>
      <c r="N78" s="184"/>
      <c r="O78" s="184"/>
      <c r="P78" s="185">
        <f>SUM(P79:P81)</f>
        <v>0</v>
      </c>
      <c r="Q78" s="184"/>
      <c r="R78" s="185">
        <f>SUM(R79:R81)</f>
        <v>0</v>
      </c>
      <c r="S78" s="184"/>
      <c r="T78" s="186">
        <f>SUM(T79:T81)</f>
        <v>0</v>
      </c>
      <c r="AR78" s="187" t="s">
        <v>237</v>
      </c>
      <c r="AT78" s="188" t="s">
        <v>72</v>
      </c>
      <c r="AU78" s="188" t="s">
        <v>73</v>
      </c>
      <c r="AY78" s="187" t="s">
        <v>138</v>
      </c>
      <c r="BK78" s="189">
        <f>SUM(BK79:BK81)</f>
        <v>0</v>
      </c>
    </row>
    <row r="79" spans="2:65" s="1" customFormat="1" ht="16.5" customHeight="1" x14ac:dyDescent="0.3">
      <c r="B79" s="41"/>
      <c r="C79" s="192" t="s">
        <v>24</v>
      </c>
      <c r="D79" s="192" t="s">
        <v>141</v>
      </c>
      <c r="E79" s="193" t="s">
        <v>1241</v>
      </c>
      <c r="F79" s="194" t="s">
        <v>1242</v>
      </c>
      <c r="G79" s="195" t="s">
        <v>1243</v>
      </c>
      <c r="H79" s="196">
        <v>1</v>
      </c>
      <c r="I79" s="197"/>
      <c r="J79" s="198">
        <f>ROUND(I79*H79,2)</f>
        <v>0</v>
      </c>
      <c r="K79" s="194" t="s">
        <v>145</v>
      </c>
      <c r="L79" s="61"/>
      <c r="M79" s="199" t="s">
        <v>22</v>
      </c>
      <c r="N79" s="200" t="s">
        <v>44</v>
      </c>
      <c r="O79" s="42"/>
      <c r="P79" s="201">
        <f>O79*H79</f>
        <v>0</v>
      </c>
      <c r="Q79" s="201">
        <v>0</v>
      </c>
      <c r="R79" s="201">
        <f>Q79*H79</f>
        <v>0</v>
      </c>
      <c r="S79" s="201">
        <v>0</v>
      </c>
      <c r="T79" s="202">
        <f>S79*H79</f>
        <v>0</v>
      </c>
      <c r="AR79" s="24" t="s">
        <v>146</v>
      </c>
      <c r="AT79" s="24" t="s">
        <v>141</v>
      </c>
      <c r="AU79" s="24" t="s">
        <v>24</v>
      </c>
      <c r="AY79" s="24" t="s">
        <v>138</v>
      </c>
      <c r="BE79" s="203">
        <f>IF(N79="základní",J79,0)</f>
        <v>0</v>
      </c>
      <c r="BF79" s="203">
        <f>IF(N79="snížená",J79,0)</f>
        <v>0</v>
      </c>
      <c r="BG79" s="203">
        <f>IF(N79="zákl. přenesená",J79,0)</f>
        <v>0</v>
      </c>
      <c r="BH79" s="203">
        <f>IF(N79="sníž. přenesená",J79,0)</f>
        <v>0</v>
      </c>
      <c r="BI79" s="203">
        <f>IF(N79="nulová",J79,0)</f>
        <v>0</v>
      </c>
      <c r="BJ79" s="24" t="s">
        <v>24</v>
      </c>
      <c r="BK79" s="203">
        <f>ROUND(I79*H79,2)</f>
        <v>0</v>
      </c>
      <c r="BL79" s="24" t="s">
        <v>146</v>
      </c>
      <c r="BM79" s="24" t="s">
        <v>1244</v>
      </c>
    </row>
    <row r="80" spans="2:65" s="1" customFormat="1" ht="16.5" customHeight="1" x14ac:dyDescent="0.3">
      <c r="B80" s="41"/>
      <c r="C80" s="192" t="s">
        <v>81</v>
      </c>
      <c r="D80" s="192" t="s">
        <v>141</v>
      </c>
      <c r="E80" s="193" t="s">
        <v>1245</v>
      </c>
      <c r="F80" s="194" t="s">
        <v>1246</v>
      </c>
      <c r="G80" s="195" t="s">
        <v>1243</v>
      </c>
      <c r="H80" s="196">
        <v>1</v>
      </c>
      <c r="I80" s="197"/>
      <c r="J80" s="198">
        <f>ROUND(I80*H80,2)</f>
        <v>0</v>
      </c>
      <c r="K80" s="194" t="s">
        <v>145</v>
      </c>
      <c r="L80" s="61"/>
      <c r="M80" s="199" t="s">
        <v>22</v>
      </c>
      <c r="N80" s="200" t="s">
        <v>44</v>
      </c>
      <c r="O80" s="42"/>
      <c r="P80" s="201">
        <f>O80*H80</f>
        <v>0</v>
      </c>
      <c r="Q80" s="201">
        <v>0</v>
      </c>
      <c r="R80" s="201">
        <f>Q80*H80</f>
        <v>0</v>
      </c>
      <c r="S80" s="201">
        <v>0</v>
      </c>
      <c r="T80" s="202">
        <f>S80*H80</f>
        <v>0</v>
      </c>
      <c r="AR80" s="24" t="s">
        <v>146</v>
      </c>
      <c r="AT80" s="24" t="s">
        <v>141</v>
      </c>
      <c r="AU80" s="24" t="s">
        <v>24</v>
      </c>
      <c r="AY80" s="24" t="s">
        <v>138</v>
      </c>
      <c r="BE80" s="203">
        <f>IF(N80="základní",J80,0)</f>
        <v>0</v>
      </c>
      <c r="BF80" s="203">
        <f>IF(N80="snížená",J80,0)</f>
        <v>0</v>
      </c>
      <c r="BG80" s="203">
        <f>IF(N80="zákl. přenesená",J80,0)</f>
        <v>0</v>
      </c>
      <c r="BH80" s="203">
        <f>IF(N80="sníž. přenesená",J80,0)</f>
        <v>0</v>
      </c>
      <c r="BI80" s="203">
        <f>IF(N80="nulová",J80,0)</f>
        <v>0</v>
      </c>
      <c r="BJ80" s="24" t="s">
        <v>24</v>
      </c>
      <c r="BK80" s="203">
        <f>ROUND(I80*H80,2)</f>
        <v>0</v>
      </c>
      <c r="BL80" s="24" t="s">
        <v>146</v>
      </c>
      <c r="BM80" s="24" t="s">
        <v>1247</v>
      </c>
    </row>
    <row r="81" spans="2:65" s="1" customFormat="1" ht="16.5" customHeight="1" x14ac:dyDescent="0.3">
      <c r="B81" s="41"/>
      <c r="C81" s="192" t="s">
        <v>174</v>
      </c>
      <c r="D81" s="192" t="s">
        <v>141</v>
      </c>
      <c r="E81" s="193" t="s">
        <v>1248</v>
      </c>
      <c r="F81" s="194" t="s">
        <v>1249</v>
      </c>
      <c r="G81" s="195" t="s">
        <v>1243</v>
      </c>
      <c r="H81" s="196">
        <v>1</v>
      </c>
      <c r="I81" s="197"/>
      <c r="J81" s="198">
        <f>ROUND(I81*H81,2)</f>
        <v>0</v>
      </c>
      <c r="K81" s="194" t="s">
        <v>145</v>
      </c>
      <c r="L81" s="61"/>
      <c r="M81" s="199" t="s">
        <v>22</v>
      </c>
      <c r="N81" s="264" t="s">
        <v>44</v>
      </c>
      <c r="O81" s="265"/>
      <c r="P81" s="266">
        <f>O81*H81</f>
        <v>0</v>
      </c>
      <c r="Q81" s="266">
        <v>0</v>
      </c>
      <c r="R81" s="266">
        <f>Q81*H81</f>
        <v>0</v>
      </c>
      <c r="S81" s="266">
        <v>0</v>
      </c>
      <c r="T81" s="267">
        <f>S81*H81</f>
        <v>0</v>
      </c>
      <c r="AR81" s="24" t="s">
        <v>1250</v>
      </c>
      <c r="AT81" s="24" t="s">
        <v>141</v>
      </c>
      <c r="AU81" s="24" t="s">
        <v>24</v>
      </c>
      <c r="AY81" s="24" t="s">
        <v>138</v>
      </c>
      <c r="BE81" s="203">
        <f>IF(N81="základní",J81,0)</f>
        <v>0</v>
      </c>
      <c r="BF81" s="203">
        <f>IF(N81="snížená",J81,0)</f>
        <v>0</v>
      </c>
      <c r="BG81" s="203">
        <f>IF(N81="zákl. přenesená",J81,0)</f>
        <v>0</v>
      </c>
      <c r="BH81" s="203">
        <f>IF(N81="sníž. přenesená",J81,0)</f>
        <v>0</v>
      </c>
      <c r="BI81" s="203">
        <f>IF(N81="nulová",J81,0)</f>
        <v>0</v>
      </c>
      <c r="BJ81" s="24" t="s">
        <v>24</v>
      </c>
      <c r="BK81" s="203">
        <f>ROUND(I81*H81,2)</f>
        <v>0</v>
      </c>
      <c r="BL81" s="24" t="s">
        <v>1250</v>
      </c>
      <c r="BM81" s="24" t="s">
        <v>1251</v>
      </c>
    </row>
    <row r="82" spans="2:65" s="1" customFormat="1" ht="6.9" customHeight="1" x14ac:dyDescent="0.3">
      <c r="B82" s="56"/>
      <c r="C82" s="57"/>
      <c r="D82" s="57"/>
      <c r="E82" s="57"/>
      <c r="F82" s="57"/>
      <c r="G82" s="57"/>
      <c r="H82" s="57"/>
      <c r="I82" s="139"/>
      <c r="J82" s="57"/>
      <c r="K82" s="57"/>
      <c r="L82" s="61"/>
    </row>
  </sheetData>
  <sheetProtection algorithmName="SHA-512" hashValue="M7alrwV7Qr//8C0xu7P84uFlPlflX3LCx/XaTYsTyole5y85wk2HDMu3wnD5UnPH2V0MQKV+JPyFzq9i7XbwzQ==" saltValue="auAneGo6RpeIjj58UyY6KyJGyebeQWHvHqVc1ajmPIeoDZFbFaCU0PNnL8ZVw0a+WNbBGQ4aOr3U4CsqWXAUlw==" spinCount="100000" sheet="1" objects="1" scenarios="1" formatColumns="0" formatRows="0" autoFilter="0"/>
  <autoFilter ref="C76:K81"/>
  <mergeCells count="10">
    <mergeCell ref="J51:J52"/>
    <mergeCell ref="E67:H67"/>
    <mergeCell ref="E69:H69"/>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6"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6"/>
  <sheetViews>
    <sheetView showGridLines="0" zoomScaleNormal="100" workbookViewId="0"/>
  </sheetViews>
  <sheetFormatPr defaultRowHeight="12" x14ac:dyDescent="0.3"/>
  <cols>
    <col min="1" max="1" width="8.28515625" style="268" customWidth="1"/>
    <col min="2" max="2" width="1.7109375" style="268" customWidth="1"/>
    <col min="3" max="4" width="5" style="268" customWidth="1"/>
    <col min="5" max="5" width="11.7109375" style="268" customWidth="1"/>
    <col min="6" max="6" width="9.140625" style="268" customWidth="1"/>
    <col min="7" max="7" width="5" style="268" customWidth="1"/>
    <col min="8" max="8" width="77.85546875" style="268" customWidth="1"/>
    <col min="9" max="10" width="20" style="268" customWidth="1"/>
    <col min="11" max="11" width="1.7109375" style="268" customWidth="1"/>
  </cols>
  <sheetData>
    <row r="1" spans="2:11" ht="37.5" customHeight="1" x14ac:dyDescent="0.3"/>
    <row r="2" spans="2:11" ht="7.5" customHeight="1" x14ac:dyDescent="0.3">
      <c r="B2" s="269"/>
      <c r="C2" s="270"/>
      <c r="D2" s="270"/>
      <c r="E2" s="270"/>
      <c r="F2" s="270"/>
      <c r="G2" s="270"/>
      <c r="H2" s="270"/>
      <c r="I2" s="270"/>
      <c r="J2" s="270"/>
      <c r="K2" s="271"/>
    </row>
    <row r="3" spans="2:11" s="15" customFormat="1" ht="45" customHeight="1" x14ac:dyDescent="0.3">
      <c r="B3" s="272"/>
      <c r="C3" s="396" t="s">
        <v>1252</v>
      </c>
      <c r="D3" s="396"/>
      <c r="E3" s="396"/>
      <c r="F3" s="396"/>
      <c r="G3" s="396"/>
      <c r="H3" s="396"/>
      <c r="I3" s="396"/>
      <c r="J3" s="396"/>
      <c r="K3" s="273"/>
    </row>
    <row r="4" spans="2:11" ht="25.5" customHeight="1" x14ac:dyDescent="0.3">
      <c r="B4" s="274"/>
      <c r="C4" s="400" t="s">
        <v>1253</v>
      </c>
      <c r="D4" s="400"/>
      <c r="E4" s="400"/>
      <c r="F4" s="400"/>
      <c r="G4" s="400"/>
      <c r="H4" s="400"/>
      <c r="I4" s="400"/>
      <c r="J4" s="400"/>
      <c r="K4" s="275"/>
    </row>
    <row r="5" spans="2:11" ht="5.25" customHeight="1" x14ac:dyDescent="0.3">
      <c r="B5" s="274"/>
      <c r="C5" s="276"/>
      <c r="D5" s="276"/>
      <c r="E5" s="276"/>
      <c r="F5" s="276"/>
      <c r="G5" s="276"/>
      <c r="H5" s="276"/>
      <c r="I5" s="276"/>
      <c r="J5" s="276"/>
      <c r="K5" s="275"/>
    </row>
    <row r="6" spans="2:11" ht="15" customHeight="1" x14ac:dyDescent="0.3">
      <c r="B6" s="274"/>
      <c r="C6" s="399" t="s">
        <v>1254</v>
      </c>
      <c r="D6" s="399"/>
      <c r="E6" s="399"/>
      <c r="F6" s="399"/>
      <c r="G6" s="399"/>
      <c r="H6" s="399"/>
      <c r="I6" s="399"/>
      <c r="J6" s="399"/>
      <c r="K6" s="275"/>
    </row>
    <row r="7" spans="2:11" ht="15" customHeight="1" x14ac:dyDescent="0.3">
      <c r="B7" s="278"/>
      <c r="C7" s="399" t="s">
        <v>1255</v>
      </c>
      <c r="D7" s="399"/>
      <c r="E7" s="399"/>
      <c r="F7" s="399"/>
      <c r="G7" s="399"/>
      <c r="H7" s="399"/>
      <c r="I7" s="399"/>
      <c r="J7" s="399"/>
      <c r="K7" s="275"/>
    </row>
    <row r="8" spans="2:11" ht="12.75" customHeight="1" x14ac:dyDescent="0.3">
      <c r="B8" s="278"/>
      <c r="C8" s="277"/>
      <c r="D8" s="277"/>
      <c r="E8" s="277"/>
      <c r="F8" s="277"/>
      <c r="G8" s="277"/>
      <c r="H8" s="277"/>
      <c r="I8" s="277"/>
      <c r="J8" s="277"/>
      <c r="K8" s="275"/>
    </row>
    <row r="9" spans="2:11" ht="15" customHeight="1" x14ac:dyDescent="0.3">
      <c r="B9" s="278"/>
      <c r="C9" s="399" t="s">
        <v>1256</v>
      </c>
      <c r="D9" s="399"/>
      <c r="E9" s="399"/>
      <c r="F9" s="399"/>
      <c r="G9" s="399"/>
      <c r="H9" s="399"/>
      <c r="I9" s="399"/>
      <c r="J9" s="399"/>
      <c r="K9" s="275"/>
    </row>
    <row r="10" spans="2:11" ht="15" customHeight="1" x14ac:dyDescent="0.3">
      <c r="B10" s="278"/>
      <c r="C10" s="277"/>
      <c r="D10" s="399" t="s">
        <v>1257</v>
      </c>
      <c r="E10" s="399"/>
      <c r="F10" s="399"/>
      <c r="G10" s="399"/>
      <c r="H10" s="399"/>
      <c r="I10" s="399"/>
      <c r="J10" s="399"/>
      <c r="K10" s="275"/>
    </row>
    <row r="11" spans="2:11" ht="15" customHeight="1" x14ac:dyDescent="0.3">
      <c r="B11" s="278"/>
      <c r="C11" s="279"/>
      <c r="D11" s="399" t="s">
        <v>1258</v>
      </c>
      <c r="E11" s="399"/>
      <c r="F11" s="399"/>
      <c r="G11" s="399"/>
      <c r="H11" s="399"/>
      <c r="I11" s="399"/>
      <c r="J11" s="399"/>
      <c r="K11" s="275"/>
    </row>
    <row r="12" spans="2:11" ht="12.75" customHeight="1" x14ac:dyDescent="0.3">
      <c r="B12" s="278"/>
      <c r="C12" s="279"/>
      <c r="D12" s="279"/>
      <c r="E12" s="279"/>
      <c r="F12" s="279"/>
      <c r="G12" s="279"/>
      <c r="H12" s="279"/>
      <c r="I12" s="279"/>
      <c r="J12" s="279"/>
      <c r="K12" s="275"/>
    </row>
    <row r="13" spans="2:11" ht="15" customHeight="1" x14ac:dyDescent="0.3">
      <c r="B13" s="278"/>
      <c r="C13" s="279"/>
      <c r="D13" s="399" t="s">
        <v>1259</v>
      </c>
      <c r="E13" s="399"/>
      <c r="F13" s="399"/>
      <c r="G13" s="399"/>
      <c r="H13" s="399"/>
      <c r="I13" s="399"/>
      <c r="J13" s="399"/>
      <c r="K13" s="275"/>
    </row>
    <row r="14" spans="2:11" ht="15" customHeight="1" x14ac:dyDescent="0.3">
      <c r="B14" s="278"/>
      <c r="C14" s="279"/>
      <c r="D14" s="399" t="s">
        <v>1260</v>
      </c>
      <c r="E14" s="399"/>
      <c r="F14" s="399"/>
      <c r="G14" s="399"/>
      <c r="H14" s="399"/>
      <c r="I14" s="399"/>
      <c r="J14" s="399"/>
      <c r="K14" s="275"/>
    </row>
    <row r="15" spans="2:11" ht="15" customHeight="1" x14ac:dyDescent="0.3">
      <c r="B15" s="278"/>
      <c r="C15" s="279"/>
      <c r="D15" s="399" t="s">
        <v>1261</v>
      </c>
      <c r="E15" s="399"/>
      <c r="F15" s="399"/>
      <c r="G15" s="399"/>
      <c r="H15" s="399"/>
      <c r="I15" s="399"/>
      <c r="J15" s="399"/>
      <c r="K15" s="275"/>
    </row>
    <row r="16" spans="2:11" ht="15" customHeight="1" x14ac:dyDescent="0.3">
      <c r="B16" s="278"/>
      <c r="C16" s="279"/>
      <c r="D16" s="279"/>
      <c r="E16" s="280" t="s">
        <v>79</v>
      </c>
      <c r="F16" s="399" t="s">
        <v>1262</v>
      </c>
      <c r="G16" s="399"/>
      <c r="H16" s="399"/>
      <c r="I16" s="399"/>
      <c r="J16" s="399"/>
      <c r="K16" s="275"/>
    </row>
    <row r="17" spans="2:11" ht="15" customHeight="1" x14ac:dyDescent="0.3">
      <c r="B17" s="278"/>
      <c r="C17" s="279"/>
      <c r="D17" s="279"/>
      <c r="E17" s="280" t="s">
        <v>1263</v>
      </c>
      <c r="F17" s="399" t="s">
        <v>1264</v>
      </c>
      <c r="G17" s="399"/>
      <c r="H17" s="399"/>
      <c r="I17" s="399"/>
      <c r="J17" s="399"/>
      <c r="K17" s="275"/>
    </row>
    <row r="18" spans="2:11" ht="15" customHeight="1" x14ac:dyDescent="0.3">
      <c r="B18" s="278"/>
      <c r="C18" s="279"/>
      <c r="D18" s="279"/>
      <c r="E18" s="280" t="s">
        <v>1265</v>
      </c>
      <c r="F18" s="399" t="s">
        <v>1266</v>
      </c>
      <c r="G18" s="399"/>
      <c r="H18" s="399"/>
      <c r="I18" s="399"/>
      <c r="J18" s="399"/>
      <c r="K18" s="275"/>
    </row>
    <row r="19" spans="2:11" ht="15" customHeight="1" x14ac:dyDescent="0.3">
      <c r="B19" s="278"/>
      <c r="C19" s="279"/>
      <c r="D19" s="279"/>
      <c r="E19" s="280" t="s">
        <v>1267</v>
      </c>
      <c r="F19" s="399" t="s">
        <v>1268</v>
      </c>
      <c r="G19" s="399"/>
      <c r="H19" s="399"/>
      <c r="I19" s="399"/>
      <c r="J19" s="399"/>
      <c r="K19" s="275"/>
    </row>
    <row r="20" spans="2:11" ht="15" customHeight="1" x14ac:dyDescent="0.3">
      <c r="B20" s="278"/>
      <c r="C20" s="279"/>
      <c r="D20" s="279"/>
      <c r="E20" s="280" t="s">
        <v>1269</v>
      </c>
      <c r="F20" s="399" t="s">
        <v>1270</v>
      </c>
      <c r="G20" s="399"/>
      <c r="H20" s="399"/>
      <c r="I20" s="399"/>
      <c r="J20" s="399"/>
      <c r="K20" s="275"/>
    </row>
    <row r="21" spans="2:11" ht="15" customHeight="1" x14ac:dyDescent="0.3">
      <c r="B21" s="278"/>
      <c r="C21" s="279"/>
      <c r="D21" s="279"/>
      <c r="E21" s="280" t="s">
        <v>1271</v>
      </c>
      <c r="F21" s="399" t="s">
        <v>1272</v>
      </c>
      <c r="G21" s="399"/>
      <c r="H21" s="399"/>
      <c r="I21" s="399"/>
      <c r="J21" s="399"/>
      <c r="K21" s="275"/>
    </row>
    <row r="22" spans="2:11" ht="12.75" customHeight="1" x14ac:dyDescent="0.3">
      <c r="B22" s="278"/>
      <c r="C22" s="279"/>
      <c r="D22" s="279"/>
      <c r="E22" s="279"/>
      <c r="F22" s="279"/>
      <c r="G22" s="279"/>
      <c r="H22" s="279"/>
      <c r="I22" s="279"/>
      <c r="J22" s="279"/>
      <c r="K22" s="275"/>
    </row>
    <row r="23" spans="2:11" ht="15" customHeight="1" x14ac:dyDescent="0.3">
      <c r="B23" s="278"/>
      <c r="C23" s="399" t="s">
        <v>1273</v>
      </c>
      <c r="D23" s="399"/>
      <c r="E23" s="399"/>
      <c r="F23" s="399"/>
      <c r="G23" s="399"/>
      <c r="H23" s="399"/>
      <c r="I23" s="399"/>
      <c r="J23" s="399"/>
      <c r="K23" s="275"/>
    </row>
    <row r="24" spans="2:11" ht="15" customHeight="1" x14ac:dyDescent="0.3">
      <c r="B24" s="278"/>
      <c r="C24" s="399" t="s">
        <v>1274</v>
      </c>
      <c r="D24" s="399"/>
      <c r="E24" s="399"/>
      <c r="F24" s="399"/>
      <c r="G24" s="399"/>
      <c r="H24" s="399"/>
      <c r="I24" s="399"/>
      <c r="J24" s="399"/>
      <c r="K24" s="275"/>
    </row>
    <row r="25" spans="2:11" ht="15" customHeight="1" x14ac:dyDescent="0.3">
      <c r="B25" s="278"/>
      <c r="C25" s="277"/>
      <c r="D25" s="399" t="s">
        <v>1275</v>
      </c>
      <c r="E25" s="399"/>
      <c r="F25" s="399"/>
      <c r="G25" s="399"/>
      <c r="H25" s="399"/>
      <c r="I25" s="399"/>
      <c r="J25" s="399"/>
      <c r="K25" s="275"/>
    </row>
    <row r="26" spans="2:11" ht="15" customHeight="1" x14ac:dyDescent="0.3">
      <c r="B26" s="278"/>
      <c r="C26" s="279"/>
      <c r="D26" s="399" t="s">
        <v>1276</v>
      </c>
      <c r="E26" s="399"/>
      <c r="F26" s="399"/>
      <c r="G26" s="399"/>
      <c r="H26" s="399"/>
      <c r="I26" s="399"/>
      <c r="J26" s="399"/>
      <c r="K26" s="275"/>
    </row>
    <row r="27" spans="2:11" ht="12.75" customHeight="1" x14ac:dyDescent="0.3">
      <c r="B27" s="278"/>
      <c r="C27" s="279"/>
      <c r="D27" s="279"/>
      <c r="E27" s="279"/>
      <c r="F27" s="279"/>
      <c r="G27" s="279"/>
      <c r="H27" s="279"/>
      <c r="I27" s="279"/>
      <c r="J27" s="279"/>
      <c r="K27" s="275"/>
    </row>
    <row r="28" spans="2:11" ht="15" customHeight="1" x14ac:dyDescent="0.3">
      <c r="B28" s="278"/>
      <c r="C28" s="279"/>
      <c r="D28" s="399" t="s">
        <v>1277</v>
      </c>
      <c r="E28" s="399"/>
      <c r="F28" s="399"/>
      <c r="G28" s="399"/>
      <c r="H28" s="399"/>
      <c r="I28" s="399"/>
      <c r="J28" s="399"/>
      <c r="K28" s="275"/>
    </row>
    <row r="29" spans="2:11" ht="15" customHeight="1" x14ac:dyDescent="0.3">
      <c r="B29" s="278"/>
      <c r="C29" s="279"/>
      <c r="D29" s="399" t="s">
        <v>1278</v>
      </c>
      <c r="E29" s="399"/>
      <c r="F29" s="399"/>
      <c r="G29" s="399"/>
      <c r="H29" s="399"/>
      <c r="I29" s="399"/>
      <c r="J29" s="399"/>
      <c r="K29" s="275"/>
    </row>
    <row r="30" spans="2:11" ht="12.75" customHeight="1" x14ac:dyDescent="0.3">
      <c r="B30" s="278"/>
      <c r="C30" s="279"/>
      <c r="D30" s="279"/>
      <c r="E30" s="279"/>
      <c r="F30" s="279"/>
      <c r="G30" s="279"/>
      <c r="H30" s="279"/>
      <c r="I30" s="279"/>
      <c r="J30" s="279"/>
      <c r="K30" s="275"/>
    </row>
    <row r="31" spans="2:11" ht="15" customHeight="1" x14ac:dyDescent="0.3">
      <c r="B31" s="278"/>
      <c r="C31" s="279"/>
      <c r="D31" s="399" t="s">
        <v>1279</v>
      </c>
      <c r="E31" s="399"/>
      <c r="F31" s="399"/>
      <c r="G31" s="399"/>
      <c r="H31" s="399"/>
      <c r="I31" s="399"/>
      <c r="J31" s="399"/>
      <c r="K31" s="275"/>
    </row>
    <row r="32" spans="2:11" ht="15" customHeight="1" x14ac:dyDescent="0.3">
      <c r="B32" s="278"/>
      <c r="C32" s="279"/>
      <c r="D32" s="399" t="s">
        <v>1280</v>
      </c>
      <c r="E32" s="399"/>
      <c r="F32" s="399"/>
      <c r="G32" s="399"/>
      <c r="H32" s="399"/>
      <c r="I32" s="399"/>
      <c r="J32" s="399"/>
      <c r="K32" s="275"/>
    </row>
    <row r="33" spans="2:11" ht="15" customHeight="1" x14ac:dyDescent="0.3">
      <c r="B33" s="278"/>
      <c r="C33" s="279"/>
      <c r="D33" s="399" t="s">
        <v>1281</v>
      </c>
      <c r="E33" s="399"/>
      <c r="F33" s="399"/>
      <c r="G33" s="399"/>
      <c r="H33" s="399"/>
      <c r="I33" s="399"/>
      <c r="J33" s="399"/>
      <c r="K33" s="275"/>
    </row>
    <row r="34" spans="2:11" ht="15" customHeight="1" x14ac:dyDescent="0.3">
      <c r="B34" s="278"/>
      <c r="C34" s="279"/>
      <c r="D34" s="277"/>
      <c r="E34" s="281" t="s">
        <v>123</v>
      </c>
      <c r="F34" s="277"/>
      <c r="G34" s="399" t="s">
        <v>1282</v>
      </c>
      <c r="H34" s="399"/>
      <c r="I34" s="399"/>
      <c r="J34" s="399"/>
      <c r="K34" s="275"/>
    </row>
    <row r="35" spans="2:11" ht="30.75" customHeight="1" x14ac:dyDescent="0.3">
      <c r="B35" s="278"/>
      <c r="C35" s="279"/>
      <c r="D35" s="277"/>
      <c r="E35" s="281" t="s">
        <v>1283</v>
      </c>
      <c r="F35" s="277"/>
      <c r="G35" s="399" t="s">
        <v>1284</v>
      </c>
      <c r="H35" s="399"/>
      <c r="I35" s="399"/>
      <c r="J35" s="399"/>
      <c r="K35" s="275"/>
    </row>
    <row r="36" spans="2:11" ht="15" customHeight="1" x14ac:dyDescent="0.3">
      <c r="B36" s="278"/>
      <c r="C36" s="279"/>
      <c r="D36" s="277"/>
      <c r="E36" s="281" t="s">
        <v>54</v>
      </c>
      <c r="F36" s="277"/>
      <c r="G36" s="399" t="s">
        <v>1285</v>
      </c>
      <c r="H36" s="399"/>
      <c r="I36" s="399"/>
      <c r="J36" s="399"/>
      <c r="K36" s="275"/>
    </row>
    <row r="37" spans="2:11" ht="15" customHeight="1" x14ac:dyDescent="0.3">
      <c r="B37" s="278"/>
      <c r="C37" s="279"/>
      <c r="D37" s="277"/>
      <c r="E37" s="281" t="s">
        <v>124</v>
      </c>
      <c r="F37" s="277"/>
      <c r="G37" s="399" t="s">
        <v>1286</v>
      </c>
      <c r="H37" s="399"/>
      <c r="I37" s="399"/>
      <c r="J37" s="399"/>
      <c r="K37" s="275"/>
    </row>
    <row r="38" spans="2:11" ht="15" customHeight="1" x14ac:dyDescent="0.3">
      <c r="B38" s="278"/>
      <c r="C38" s="279"/>
      <c r="D38" s="277"/>
      <c r="E38" s="281" t="s">
        <v>125</v>
      </c>
      <c r="F38" s="277"/>
      <c r="G38" s="399" t="s">
        <v>1287</v>
      </c>
      <c r="H38" s="399"/>
      <c r="I38" s="399"/>
      <c r="J38" s="399"/>
      <c r="K38" s="275"/>
    </row>
    <row r="39" spans="2:11" ht="15" customHeight="1" x14ac:dyDescent="0.3">
      <c r="B39" s="278"/>
      <c r="C39" s="279"/>
      <c r="D39" s="277"/>
      <c r="E39" s="281" t="s">
        <v>126</v>
      </c>
      <c r="F39" s="277"/>
      <c r="G39" s="399" t="s">
        <v>1288</v>
      </c>
      <c r="H39" s="399"/>
      <c r="I39" s="399"/>
      <c r="J39" s="399"/>
      <c r="K39" s="275"/>
    </row>
    <row r="40" spans="2:11" ht="15" customHeight="1" x14ac:dyDescent="0.3">
      <c r="B40" s="278"/>
      <c r="C40" s="279"/>
      <c r="D40" s="277"/>
      <c r="E40" s="281" t="s">
        <v>1289</v>
      </c>
      <c r="F40" s="277"/>
      <c r="G40" s="399" t="s">
        <v>1290</v>
      </c>
      <c r="H40" s="399"/>
      <c r="I40" s="399"/>
      <c r="J40" s="399"/>
      <c r="K40" s="275"/>
    </row>
    <row r="41" spans="2:11" ht="15" customHeight="1" x14ac:dyDescent="0.3">
      <c r="B41" s="278"/>
      <c r="C41" s="279"/>
      <c r="D41" s="277"/>
      <c r="E41" s="281"/>
      <c r="F41" s="277"/>
      <c r="G41" s="399" t="s">
        <v>1291</v>
      </c>
      <c r="H41" s="399"/>
      <c r="I41" s="399"/>
      <c r="J41" s="399"/>
      <c r="K41" s="275"/>
    </row>
    <row r="42" spans="2:11" ht="15" customHeight="1" x14ac:dyDescent="0.3">
      <c r="B42" s="278"/>
      <c r="C42" s="279"/>
      <c r="D42" s="277"/>
      <c r="E42" s="281" t="s">
        <v>1292</v>
      </c>
      <c r="F42" s="277"/>
      <c r="G42" s="399" t="s">
        <v>1293</v>
      </c>
      <c r="H42" s="399"/>
      <c r="I42" s="399"/>
      <c r="J42" s="399"/>
      <c r="K42" s="275"/>
    </row>
    <row r="43" spans="2:11" ht="15" customHeight="1" x14ac:dyDescent="0.3">
      <c r="B43" s="278"/>
      <c r="C43" s="279"/>
      <c r="D43" s="277"/>
      <c r="E43" s="281" t="s">
        <v>128</v>
      </c>
      <c r="F43" s="277"/>
      <c r="G43" s="399" t="s">
        <v>1294</v>
      </c>
      <c r="H43" s="399"/>
      <c r="I43" s="399"/>
      <c r="J43" s="399"/>
      <c r="K43" s="275"/>
    </row>
    <row r="44" spans="2:11" ht="12.75" customHeight="1" x14ac:dyDescent="0.3">
      <c r="B44" s="278"/>
      <c r="C44" s="279"/>
      <c r="D44" s="277"/>
      <c r="E44" s="277"/>
      <c r="F44" s="277"/>
      <c r="G44" s="277"/>
      <c r="H44" s="277"/>
      <c r="I44" s="277"/>
      <c r="J44" s="277"/>
      <c r="K44" s="275"/>
    </row>
    <row r="45" spans="2:11" ht="15" customHeight="1" x14ac:dyDescent="0.3">
      <c r="B45" s="278"/>
      <c r="C45" s="279"/>
      <c r="D45" s="399" t="s">
        <v>1295</v>
      </c>
      <c r="E45" s="399"/>
      <c r="F45" s="399"/>
      <c r="G45" s="399"/>
      <c r="H45" s="399"/>
      <c r="I45" s="399"/>
      <c r="J45" s="399"/>
      <c r="K45" s="275"/>
    </row>
    <row r="46" spans="2:11" ht="15" customHeight="1" x14ac:dyDescent="0.3">
      <c r="B46" s="278"/>
      <c r="C46" s="279"/>
      <c r="D46" s="279"/>
      <c r="E46" s="399" t="s">
        <v>1296</v>
      </c>
      <c r="F46" s="399"/>
      <c r="G46" s="399"/>
      <c r="H46" s="399"/>
      <c r="I46" s="399"/>
      <c r="J46" s="399"/>
      <c r="K46" s="275"/>
    </row>
    <row r="47" spans="2:11" ht="15" customHeight="1" x14ac:dyDescent="0.3">
      <c r="B47" s="278"/>
      <c r="C47" s="279"/>
      <c r="D47" s="279"/>
      <c r="E47" s="399" t="s">
        <v>1297</v>
      </c>
      <c r="F47" s="399"/>
      <c r="G47" s="399"/>
      <c r="H47" s="399"/>
      <c r="I47" s="399"/>
      <c r="J47" s="399"/>
      <c r="K47" s="275"/>
    </row>
    <row r="48" spans="2:11" ht="15" customHeight="1" x14ac:dyDescent="0.3">
      <c r="B48" s="278"/>
      <c r="C48" s="279"/>
      <c r="D48" s="279"/>
      <c r="E48" s="399" t="s">
        <v>1298</v>
      </c>
      <c r="F48" s="399"/>
      <c r="G48" s="399"/>
      <c r="H48" s="399"/>
      <c r="I48" s="399"/>
      <c r="J48" s="399"/>
      <c r="K48" s="275"/>
    </row>
    <row r="49" spans="2:11" ht="15" customHeight="1" x14ac:dyDescent="0.3">
      <c r="B49" s="278"/>
      <c r="C49" s="279"/>
      <c r="D49" s="399" t="s">
        <v>1299</v>
      </c>
      <c r="E49" s="399"/>
      <c r="F49" s="399"/>
      <c r="G49" s="399"/>
      <c r="H49" s="399"/>
      <c r="I49" s="399"/>
      <c r="J49" s="399"/>
      <c r="K49" s="275"/>
    </row>
    <row r="50" spans="2:11" ht="25.5" customHeight="1" x14ac:dyDescent="0.3">
      <c r="B50" s="274"/>
      <c r="C50" s="400" t="s">
        <v>1300</v>
      </c>
      <c r="D50" s="400"/>
      <c r="E50" s="400"/>
      <c r="F50" s="400"/>
      <c r="G50" s="400"/>
      <c r="H50" s="400"/>
      <c r="I50" s="400"/>
      <c r="J50" s="400"/>
      <c r="K50" s="275"/>
    </row>
    <row r="51" spans="2:11" ht="5.25" customHeight="1" x14ac:dyDescent="0.3">
      <c r="B51" s="274"/>
      <c r="C51" s="276"/>
      <c r="D51" s="276"/>
      <c r="E51" s="276"/>
      <c r="F51" s="276"/>
      <c r="G51" s="276"/>
      <c r="H51" s="276"/>
      <c r="I51" s="276"/>
      <c r="J51" s="276"/>
      <c r="K51" s="275"/>
    </row>
    <row r="52" spans="2:11" ht="15" customHeight="1" x14ac:dyDescent="0.3">
      <c r="B52" s="274"/>
      <c r="C52" s="399" t="s">
        <v>1301</v>
      </c>
      <c r="D52" s="399"/>
      <c r="E52" s="399"/>
      <c r="F52" s="399"/>
      <c r="G52" s="399"/>
      <c r="H52" s="399"/>
      <c r="I52" s="399"/>
      <c r="J52" s="399"/>
      <c r="K52" s="275"/>
    </row>
    <row r="53" spans="2:11" ht="15" customHeight="1" x14ac:dyDescent="0.3">
      <c r="B53" s="274"/>
      <c r="C53" s="399" t="s">
        <v>1302</v>
      </c>
      <c r="D53" s="399"/>
      <c r="E53" s="399"/>
      <c r="F53" s="399"/>
      <c r="G53" s="399"/>
      <c r="H53" s="399"/>
      <c r="I53" s="399"/>
      <c r="J53" s="399"/>
      <c r="K53" s="275"/>
    </row>
    <row r="54" spans="2:11" ht="12.75" customHeight="1" x14ac:dyDescent="0.3">
      <c r="B54" s="274"/>
      <c r="C54" s="277"/>
      <c r="D54" s="277"/>
      <c r="E54" s="277"/>
      <c r="F54" s="277"/>
      <c r="G54" s="277"/>
      <c r="H54" s="277"/>
      <c r="I54" s="277"/>
      <c r="J54" s="277"/>
      <c r="K54" s="275"/>
    </row>
    <row r="55" spans="2:11" ht="15" customHeight="1" x14ac:dyDescent="0.3">
      <c r="B55" s="274"/>
      <c r="C55" s="399" t="s">
        <v>1303</v>
      </c>
      <c r="D55" s="399"/>
      <c r="E55" s="399"/>
      <c r="F55" s="399"/>
      <c r="G55" s="399"/>
      <c r="H55" s="399"/>
      <c r="I55" s="399"/>
      <c r="J55" s="399"/>
      <c r="K55" s="275"/>
    </row>
    <row r="56" spans="2:11" ht="15" customHeight="1" x14ac:dyDescent="0.3">
      <c r="B56" s="274"/>
      <c r="C56" s="279"/>
      <c r="D56" s="399" t="s">
        <v>1304</v>
      </c>
      <c r="E56" s="399"/>
      <c r="F56" s="399"/>
      <c r="G56" s="399"/>
      <c r="H56" s="399"/>
      <c r="I56" s="399"/>
      <c r="J56" s="399"/>
      <c r="K56" s="275"/>
    </row>
    <row r="57" spans="2:11" ht="15" customHeight="1" x14ac:dyDescent="0.3">
      <c r="B57" s="274"/>
      <c r="C57" s="279"/>
      <c r="D57" s="399" t="s">
        <v>1305</v>
      </c>
      <c r="E57" s="399"/>
      <c r="F57" s="399"/>
      <c r="G57" s="399"/>
      <c r="H57" s="399"/>
      <c r="I57" s="399"/>
      <c r="J57" s="399"/>
      <c r="K57" s="275"/>
    </row>
    <row r="58" spans="2:11" ht="15" customHeight="1" x14ac:dyDescent="0.3">
      <c r="B58" s="274"/>
      <c r="C58" s="279"/>
      <c r="D58" s="399" t="s">
        <v>1306</v>
      </c>
      <c r="E58" s="399"/>
      <c r="F58" s="399"/>
      <c r="G58" s="399"/>
      <c r="H58" s="399"/>
      <c r="I58" s="399"/>
      <c r="J58" s="399"/>
      <c r="K58" s="275"/>
    </row>
    <row r="59" spans="2:11" ht="15" customHeight="1" x14ac:dyDescent="0.3">
      <c r="B59" s="274"/>
      <c r="C59" s="279"/>
      <c r="D59" s="399" t="s">
        <v>1307</v>
      </c>
      <c r="E59" s="399"/>
      <c r="F59" s="399"/>
      <c r="G59" s="399"/>
      <c r="H59" s="399"/>
      <c r="I59" s="399"/>
      <c r="J59" s="399"/>
      <c r="K59" s="275"/>
    </row>
    <row r="60" spans="2:11" ht="15" customHeight="1" x14ac:dyDescent="0.3">
      <c r="B60" s="274"/>
      <c r="C60" s="279"/>
      <c r="D60" s="398" t="s">
        <v>1308</v>
      </c>
      <c r="E60" s="398"/>
      <c r="F60" s="398"/>
      <c r="G60" s="398"/>
      <c r="H60" s="398"/>
      <c r="I60" s="398"/>
      <c r="J60" s="398"/>
      <c r="K60" s="275"/>
    </row>
    <row r="61" spans="2:11" ht="15" customHeight="1" x14ac:dyDescent="0.3">
      <c r="B61" s="274"/>
      <c r="C61" s="279"/>
      <c r="D61" s="399" t="s">
        <v>1309</v>
      </c>
      <c r="E61" s="399"/>
      <c r="F61" s="399"/>
      <c r="G61" s="399"/>
      <c r="H61" s="399"/>
      <c r="I61" s="399"/>
      <c r="J61" s="399"/>
      <c r="K61" s="275"/>
    </row>
    <row r="62" spans="2:11" ht="12.75" customHeight="1" x14ac:dyDescent="0.3">
      <c r="B62" s="274"/>
      <c r="C62" s="279"/>
      <c r="D62" s="279"/>
      <c r="E62" s="282"/>
      <c r="F62" s="279"/>
      <c r="G62" s="279"/>
      <c r="H62" s="279"/>
      <c r="I62" s="279"/>
      <c r="J62" s="279"/>
      <c r="K62" s="275"/>
    </row>
    <row r="63" spans="2:11" ht="15" customHeight="1" x14ac:dyDescent="0.3">
      <c r="B63" s="274"/>
      <c r="C63" s="279"/>
      <c r="D63" s="399" t="s">
        <v>1310</v>
      </c>
      <c r="E63" s="399"/>
      <c r="F63" s="399"/>
      <c r="G63" s="399"/>
      <c r="H63" s="399"/>
      <c r="I63" s="399"/>
      <c r="J63" s="399"/>
      <c r="K63" s="275"/>
    </row>
    <row r="64" spans="2:11" ht="15" customHeight="1" x14ac:dyDescent="0.3">
      <c r="B64" s="274"/>
      <c r="C64" s="279"/>
      <c r="D64" s="398" t="s">
        <v>1311</v>
      </c>
      <c r="E64" s="398"/>
      <c r="F64" s="398"/>
      <c r="G64" s="398"/>
      <c r="H64" s="398"/>
      <c r="I64" s="398"/>
      <c r="J64" s="398"/>
      <c r="K64" s="275"/>
    </row>
    <row r="65" spans="2:11" ht="15" customHeight="1" x14ac:dyDescent="0.3">
      <c r="B65" s="274"/>
      <c r="C65" s="279"/>
      <c r="D65" s="399" t="s">
        <v>1312</v>
      </c>
      <c r="E65" s="399"/>
      <c r="F65" s="399"/>
      <c r="G65" s="399"/>
      <c r="H65" s="399"/>
      <c r="I65" s="399"/>
      <c r="J65" s="399"/>
      <c r="K65" s="275"/>
    </row>
    <row r="66" spans="2:11" ht="15" customHeight="1" x14ac:dyDescent="0.3">
      <c r="B66" s="274"/>
      <c r="C66" s="279"/>
      <c r="D66" s="399" t="s">
        <v>1313</v>
      </c>
      <c r="E66" s="399"/>
      <c r="F66" s="399"/>
      <c r="G66" s="399"/>
      <c r="H66" s="399"/>
      <c r="I66" s="399"/>
      <c r="J66" s="399"/>
      <c r="K66" s="275"/>
    </row>
    <row r="67" spans="2:11" ht="15" customHeight="1" x14ac:dyDescent="0.3">
      <c r="B67" s="274"/>
      <c r="C67" s="279"/>
      <c r="D67" s="399" t="s">
        <v>1314</v>
      </c>
      <c r="E67" s="399"/>
      <c r="F67" s="399"/>
      <c r="G67" s="399"/>
      <c r="H67" s="399"/>
      <c r="I67" s="399"/>
      <c r="J67" s="399"/>
      <c r="K67" s="275"/>
    </row>
    <row r="68" spans="2:11" ht="15" customHeight="1" x14ac:dyDescent="0.3">
      <c r="B68" s="274"/>
      <c r="C68" s="279"/>
      <c r="D68" s="399" t="s">
        <v>1315</v>
      </c>
      <c r="E68" s="399"/>
      <c r="F68" s="399"/>
      <c r="G68" s="399"/>
      <c r="H68" s="399"/>
      <c r="I68" s="399"/>
      <c r="J68" s="399"/>
      <c r="K68" s="275"/>
    </row>
    <row r="69" spans="2:11" ht="12.75" customHeight="1" x14ac:dyDescent="0.3">
      <c r="B69" s="283"/>
      <c r="C69" s="284"/>
      <c r="D69" s="284"/>
      <c r="E69" s="284"/>
      <c r="F69" s="284"/>
      <c r="G69" s="284"/>
      <c r="H69" s="284"/>
      <c r="I69" s="284"/>
      <c r="J69" s="284"/>
      <c r="K69" s="285"/>
    </row>
    <row r="70" spans="2:11" ht="18.75" customHeight="1" x14ac:dyDescent="0.3">
      <c r="B70" s="286"/>
      <c r="C70" s="286"/>
      <c r="D70" s="286"/>
      <c r="E70" s="286"/>
      <c r="F70" s="286"/>
      <c r="G70" s="286"/>
      <c r="H70" s="286"/>
      <c r="I70" s="286"/>
      <c r="J70" s="286"/>
      <c r="K70" s="287"/>
    </row>
    <row r="71" spans="2:11" ht="18.75" customHeight="1" x14ac:dyDescent="0.3">
      <c r="B71" s="287"/>
      <c r="C71" s="287"/>
      <c r="D71" s="287"/>
      <c r="E71" s="287"/>
      <c r="F71" s="287"/>
      <c r="G71" s="287"/>
      <c r="H71" s="287"/>
      <c r="I71" s="287"/>
      <c r="J71" s="287"/>
      <c r="K71" s="287"/>
    </row>
    <row r="72" spans="2:11" ht="7.5" customHeight="1" x14ac:dyDescent="0.3">
      <c r="B72" s="288"/>
      <c r="C72" s="289"/>
      <c r="D72" s="289"/>
      <c r="E72" s="289"/>
      <c r="F72" s="289"/>
      <c r="G72" s="289"/>
      <c r="H72" s="289"/>
      <c r="I72" s="289"/>
      <c r="J72" s="289"/>
      <c r="K72" s="290"/>
    </row>
    <row r="73" spans="2:11" ht="45" customHeight="1" x14ac:dyDescent="0.3">
      <c r="B73" s="291"/>
      <c r="C73" s="397" t="s">
        <v>89</v>
      </c>
      <c r="D73" s="397"/>
      <c r="E73" s="397"/>
      <c r="F73" s="397"/>
      <c r="G73" s="397"/>
      <c r="H73" s="397"/>
      <c r="I73" s="397"/>
      <c r="J73" s="397"/>
      <c r="K73" s="292"/>
    </row>
    <row r="74" spans="2:11" ht="17.25" customHeight="1" x14ac:dyDescent="0.3">
      <c r="B74" s="291"/>
      <c r="C74" s="293" t="s">
        <v>1316</v>
      </c>
      <c r="D74" s="293"/>
      <c r="E74" s="293"/>
      <c r="F74" s="293" t="s">
        <v>1317</v>
      </c>
      <c r="G74" s="294"/>
      <c r="H74" s="293" t="s">
        <v>124</v>
      </c>
      <c r="I74" s="293" t="s">
        <v>58</v>
      </c>
      <c r="J74" s="293" t="s">
        <v>1318</v>
      </c>
      <c r="K74" s="292"/>
    </row>
    <row r="75" spans="2:11" ht="17.25" customHeight="1" x14ac:dyDescent="0.3">
      <c r="B75" s="291"/>
      <c r="C75" s="295" t="s">
        <v>1319</v>
      </c>
      <c r="D75" s="295"/>
      <c r="E75" s="295"/>
      <c r="F75" s="296" t="s">
        <v>1320</v>
      </c>
      <c r="G75" s="297"/>
      <c r="H75" s="295"/>
      <c r="I75" s="295"/>
      <c r="J75" s="295" t="s">
        <v>1321</v>
      </c>
      <c r="K75" s="292"/>
    </row>
    <row r="76" spans="2:11" ht="5.25" customHeight="1" x14ac:dyDescent="0.3">
      <c r="B76" s="291"/>
      <c r="C76" s="298"/>
      <c r="D76" s="298"/>
      <c r="E76" s="298"/>
      <c r="F76" s="298"/>
      <c r="G76" s="299"/>
      <c r="H76" s="298"/>
      <c r="I76" s="298"/>
      <c r="J76" s="298"/>
      <c r="K76" s="292"/>
    </row>
    <row r="77" spans="2:11" ht="15" customHeight="1" x14ac:dyDescent="0.3">
      <c r="B77" s="291"/>
      <c r="C77" s="281" t="s">
        <v>54</v>
      </c>
      <c r="D77" s="298"/>
      <c r="E77" s="298"/>
      <c r="F77" s="300" t="s">
        <v>1322</v>
      </c>
      <c r="G77" s="299"/>
      <c r="H77" s="281" t="s">
        <v>1323</v>
      </c>
      <c r="I77" s="281" t="s">
        <v>1324</v>
      </c>
      <c r="J77" s="281">
        <v>20</v>
      </c>
      <c r="K77" s="292"/>
    </row>
    <row r="78" spans="2:11" ht="15" customHeight="1" x14ac:dyDescent="0.3">
      <c r="B78" s="291"/>
      <c r="C78" s="281" t="s">
        <v>1325</v>
      </c>
      <c r="D78" s="281"/>
      <c r="E78" s="281"/>
      <c r="F78" s="300" t="s">
        <v>1322</v>
      </c>
      <c r="G78" s="299"/>
      <c r="H78" s="281" t="s">
        <v>1326</v>
      </c>
      <c r="I78" s="281" t="s">
        <v>1324</v>
      </c>
      <c r="J78" s="281">
        <v>120</v>
      </c>
      <c r="K78" s="292"/>
    </row>
    <row r="79" spans="2:11" ht="15" customHeight="1" x14ac:dyDescent="0.3">
      <c r="B79" s="301"/>
      <c r="C79" s="281" t="s">
        <v>1327</v>
      </c>
      <c r="D79" s="281"/>
      <c r="E79" s="281"/>
      <c r="F79" s="300" t="s">
        <v>1328</v>
      </c>
      <c r="G79" s="299"/>
      <c r="H79" s="281" t="s">
        <v>1329</v>
      </c>
      <c r="I79" s="281" t="s">
        <v>1324</v>
      </c>
      <c r="J79" s="281">
        <v>50</v>
      </c>
      <c r="K79" s="292"/>
    </row>
    <row r="80" spans="2:11" ht="15" customHeight="1" x14ac:dyDescent="0.3">
      <c r="B80" s="301"/>
      <c r="C80" s="281" t="s">
        <v>1330</v>
      </c>
      <c r="D80" s="281"/>
      <c r="E80" s="281"/>
      <c r="F80" s="300" t="s">
        <v>1322</v>
      </c>
      <c r="G80" s="299"/>
      <c r="H80" s="281" t="s">
        <v>1331</v>
      </c>
      <c r="I80" s="281" t="s">
        <v>1332</v>
      </c>
      <c r="J80" s="281"/>
      <c r="K80" s="292"/>
    </row>
    <row r="81" spans="2:11" ht="15" customHeight="1" x14ac:dyDescent="0.3">
      <c r="B81" s="301"/>
      <c r="C81" s="302" t="s">
        <v>1333</v>
      </c>
      <c r="D81" s="302"/>
      <c r="E81" s="302"/>
      <c r="F81" s="303" t="s">
        <v>1328</v>
      </c>
      <c r="G81" s="302"/>
      <c r="H81" s="302" t="s">
        <v>1334</v>
      </c>
      <c r="I81" s="302" t="s">
        <v>1324</v>
      </c>
      <c r="J81" s="302">
        <v>15</v>
      </c>
      <c r="K81" s="292"/>
    </row>
    <row r="82" spans="2:11" ht="15" customHeight="1" x14ac:dyDescent="0.3">
      <c r="B82" s="301"/>
      <c r="C82" s="302" t="s">
        <v>1335</v>
      </c>
      <c r="D82" s="302"/>
      <c r="E82" s="302"/>
      <c r="F82" s="303" t="s">
        <v>1328</v>
      </c>
      <c r="G82" s="302"/>
      <c r="H82" s="302" t="s">
        <v>1336</v>
      </c>
      <c r="I82" s="302" t="s">
        <v>1324</v>
      </c>
      <c r="J82" s="302">
        <v>15</v>
      </c>
      <c r="K82" s="292"/>
    </row>
    <row r="83" spans="2:11" ht="15" customHeight="1" x14ac:dyDescent="0.3">
      <c r="B83" s="301"/>
      <c r="C83" s="302" t="s">
        <v>1337</v>
      </c>
      <c r="D83" s="302"/>
      <c r="E83" s="302"/>
      <c r="F83" s="303" t="s">
        <v>1328</v>
      </c>
      <c r="G83" s="302"/>
      <c r="H83" s="302" t="s">
        <v>1338</v>
      </c>
      <c r="I83" s="302" t="s">
        <v>1324</v>
      </c>
      <c r="J83" s="302">
        <v>20</v>
      </c>
      <c r="K83" s="292"/>
    </row>
    <row r="84" spans="2:11" ht="15" customHeight="1" x14ac:dyDescent="0.3">
      <c r="B84" s="301"/>
      <c r="C84" s="302" t="s">
        <v>1339</v>
      </c>
      <c r="D84" s="302"/>
      <c r="E84" s="302"/>
      <c r="F84" s="303" t="s">
        <v>1328</v>
      </c>
      <c r="G84" s="302"/>
      <c r="H84" s="302" t="s">
        <v>1340</v>
      </c>
      <c r="I84" s="302" t="s">
        <v>1324</v>
      </c>
      <c r="J84" s="302">
        <v>20</v>
      </c>
      <c r="K84" s="292"/>
    </row>
    <row r="85" spans="2:11" ht="15" customHeight="1" x14ac:dyDescent="0.3">
      <c r="B85" s="301"/>
      <c r="C85" s="281" t="s">
        <v>1341</v>
      </c>
      <c r="D85" s="281"/>
      <c r="E85" s="281"/>
      <c r="F85" s="300" t="s">
        <v>1328</v>
      </c>
      <c r="G85" s="299"/>
      <c r="H85" s="281" t="s">
        <v>1342</v>
      </c>
      <c r="I85" s="281" t="s">
        <v>1324</v>
      </c>
      <c r="J85" s="281">
        <v>50</v>
      </c>
      <c r="K85" s="292"/>
    </row>
    <row r="86" spans="2:11" ht="15" customHeight="1" x14ac:dyDescent="0.3">
      <c r="B86" s="301"/>
      <c r="C86" s="281" t="s">
        <v>1343</v>
      </c>
      <c r="D86" s="281"/>
      <c r="E86" s="281"/>
      <c r="F86" s="300" t="s">
        <v>1328</v>
      </c>
      <c r="G86" s="299"/>
      <c r="H86" s="281" t="s">
        <v>1344</v>
      </c>
      <c r="I86" s="281" t="s">
        <v>1324</v>
      </c>
      <c r="J86" s="281">
        <v>20</v>
      </c>
      <c r="K86" s="292"/>
    </row>
    <row r="87" spans="2:11" ht="15" customHeight="1" x14ac:dyDescent="0.3">
      <c r="B87" s="301"/>
      <c r="C87" s="281" t="s">
        <v>1345</v>
      </c>
      <c r="D87" s="281"/>
      <c r="E87" s="281"/>
      <c r="F87" s="300" t="s">
        <v>1328</v>
      </c>
      <c r="G87" s="299"/>
      <c r="H87" s="281" t="s">
        <v>1346</v>
      </c>
      <c r="I87" s="281" t="s">
        <v>1324</v>
      </c>
      <c r="J87" s="281">
        <v>20</v>
      </c>
      <c r="K87" s="292"/>
    </row>
    <row r="88" spans="2:11" ht="15" customHeight="1" x14ac:dyDescent="0.3">
      <c r="B88" s="301"/>
      <c r="C88" s="281" t="s">
        <v>1347</v>
      </c>
      <c r="D88" s="281"/>
      <c r="E88" s="281"/>
      <c r="F88" s="300" t="s">
        <v>1328</v>
      </c>
      <c r="G88" s="299"/>
      <c r="H88" s="281" t="s">
        <v>1348</v>
      </c>
      <c r="I88" s="281" t="s">
        <v>1324</v>
      </c>
      <c r="J88" s="281">
        <v>50</v>
      </c>
      <c r="K88" s="292"/>
    </row>
    <row r="89" spans="2:11" ht="15" customHeight="1" x14ac:dyDescent="0.3">
      <c r="B89" s="301"/>
      <c r="C89" s="281" t="s">
        <v>1349</v>
      </c>
      <c r="D89" s="281"/>
      <c r="E89" s="281"/>
      <c r="F89" s="300" t="s">
        <v>1328</v>
      </c>
      <c r="G89" s="299"/>
      <c r="H89" s="281" t="s">
        <v>1349</v>
      </c>
      <c r="I89" s="281" t="s">
        <v>1324</v>
      </c>
      <c r="J89" s="281">
        <v>50</v>
      </c>
      <c r="K89" s="292"/>
    </row>
    <row r="90" spans="2:11" ht="15" customHeight="1" x14ac:dyDescent="0.3">
      <c r="B90" s="301"/>
      <c r="C90" s="281" t="s">
        <v>129</v>
      </c>
      <c r="D90" s="281"/>
      <c r="E90" s="281"/>
      <c r="F90" s="300" t="s">
        <v>1328</v>
      </c>
      <c r="G90" s="299"/>
      <c r="H90" s="281" t="s">
        <v>1350</v>
      </c>
      <c r="I90" s="281" t="s">
        <v>1324</v>
      </c>
      <c r="J90" s="281">
        <v>255</v>
      </c>
      <c r="K90" s="292"/>
    </row>
    <row r="91" spans="2:11" ht="15" customHeight="1" x14ac:dyDescent="0.3">
      <c r="B91" s="301"/>
      <c r="C91" s="281" t="s">
        <v>1351</v>
      </c>
      <c r="D91" s="281"/>
      <c r="E91" s="281"/>
      <c r="F91" s="300" t="s">
        <v>1322</v>
      </c>
      <c r="G91" s="299"/>
      <c r="H91" s="281" t="s">
        <v>1352</v>
      </c>
      <c r="I91" s="281" t="s">
        <v>1353</v>
      </c>
      <c r="J91" s="281"/>
      <c r="K91" s="292"/>
    </row>
    <row r="92" spans="2:11" ht="15" customHeight="1" x14ac:dyDescent="0.3">
      <c r="B92" s="301"/>
      <c r="C92" s="281" t="s">
        <v>1354</v>
      </c>
      <c r="D92" s="281"/>
      <c r="E92" s="281"/>
      <c r="F92" s="300" t="s">
        <v>1322</v>
      </c>
      <c r="G92" s="299"/>
      <c r="H92" s="281" t="s">
        <v>1355</v>
      </c>
      <c r="I92" s="281" t="s">
        <v>1356</v>
      </c>
      <c r="J92" s="281"/>
      <c r="K92" s="292"/>
    </row>
    <row r="93" spans="2:11" ht="15" customHeight="1" x14ac:dyDescent="0.3">
      <c r="B93" s="301"/>
      <c r="C93" s="281" t="s">
        <v>1357</v>
      </c>
      <c r="D93" s="281"/>
      <c r="E93" s="281"/>
      <c r="F93" s="300" t="s">
        <v>1322</v>
      </c>
      <c r="G93" s="299"/>
      <c r="H93" s="281" t="s">
        <v>1357</v>
      </c>
      <c r="I93" s="281" t="s">
        <v>1356</v>
      </c>
      <c r="J93" s="281"/>
      <c r="K93" s="292"/>
    </row>
    <row r="94" spans="2:11" ht="15" customHeight="1" x14ac:dyDescent="0.3">
      <c r="B94" s="301"/>
      <c r="C94" s="281" t="s">
        <v>39</v>
      </c>
      <c r="D94" s="281"/>
      <c r="E94" s="281"/>
      <c r="F94" s="300" t="s">
        <v>1322</v>
      </c>
      <c r="G94" s="299"/>
      <c r="H94" s="281" t="s">
        <v>1358</v>
      </c>
      <c r="I94" s="281" t="s">
        <v>1356</v>
      </c>
      <c r="J94" s="281"/>
      <c r="K94" s="292"/>
    </row>
    <row r="95" spans="2:11" ht="15" customHeight="1" x14ac:dyDescent="0.3">
      <c r="B95" s="301"/>
      <c r="C95" s="281" t="s">
        <v>49</v>
      </c>
      <c r="D95" s="281"/>
      <c r="E95" s="281"/>
      <c r="F95" s="300" t="s">
        <v>1322</v>
      </c>
      <c r="G95" s="299"/>
      <c r="H95" s="281" t="s">
        <v>1359</v>
      </c>
      <c r="I95" s="281" t="s">
        <v>1356</v>
      </c>
      <c r="J95" s="281"/>
      <c r="K95" s="292"/>
    </row>
    <row r="96" spans="2:11" ht="15" customHeight="1" x14ac:dyDescent="0.3">
      <c r="B96" s="304"/>
      <c r="C96" s="305"/>
      <c r="D96" s="305"/>
      <c r="E96" s="305"/>
      <c r="F96" s="305"/>
      <c r="G96" s="305"/>
      <c r="H96" s="305"/>
      <c r="I96" s="305"/>
      <c r="J96" s="305"/>
      <c r="K96" s="306"/>
    </row>
    <row r="97" spans="2:11" ht="18.75" customHeight="1" x14ac:dyDescent="0.3">
      <c r="B97" s="307"/>
      <c r="C97" s="308"/>
      <c r="D97" s="308"/>
      <c r="E97" s="308"/>
      <c r="F97" s="308"/>
      <c r="G97" s="308"/>
      <c r="H97" s="308"/>
      <c r="I97" s="308"/>
      <c r="J97" s="308"/>
      <c r="K97" s="307"/>
    </row>
    <row r="98" spans="2:11" ht="18.75" customHeight="1" x14ac:dyDescent="0.3">
      <c r="B98" s="287"/>
      <c r="C98" s="287"/>
      <c r="D98" s="287"/>
      <c r="E98" s="287"/>
      <c r="F98" s="287"/>
      <c r="G98" s="287"/>
      <c r="H98" s="287"/>
      <c r="I98" s="287"/>
      <c r="J98" s="287"/>
      <c r="K98" s="287"/>
    </row>
    <row r="99" spans="2:11" ht="7.5" customHeight="1" x14ac:dyDescent="0.3">
      <c r="B99" s="288"/>
      <c r="C99" s="289"/>
      <c r="D99" s="289"/>
      <c r="E99" s="289"/>
      <c r="F99" s="289"/>
      <c r="G99" s="289"/>
      <c r="H99" s="289"/>
      <c r="I99" s="289"/>
      <c r="J99" s="289"/>
      <c r="K99" s="290"/>
    </row>
    <row r="100" spans="2:11" ht="45" customHeight="1" x14ac:dyDescent="0.3">
      <c r="B100" s="291"/>
      <c r="C100" s="397" t="s">
        <v>1360</v>
      </c>
      <c r="D100" s="397"/>
      <c r="E100" s="397"/>
      <c r="F100" s="397"/>
      <c r="G100" s="397"/>
      <c r="H100" s="397"/>
      <c r="I100" s="397"/>
      <c r="J100" s="397"/>
      <c r="K100" s="292"/>
    </row>
    <row r="101" spans="2:11" ht="17.25" customHeight="1" x14ac:dyDescent="0.3">
      <c r="B101" s="291"/>
      <c r="C101" s="293" t="s">
        <v>1316</v>
      </c>
      <c r="D101" s="293"/>
      <c r="E101" s="293"/>
      <c r="F101" s="293" t="s">
        <v>1317</v>
      </c>
      <c r="G101" s="294"/>
      <c r="H101" s="293" t="s">
        <v>124</v>
      </c>
      <c r="I101" s="293" t="s">
        <v>58</v>
      </c>
      <c r="J101" s="293" t="s">
        <v>1318</v>
      </c>
      <c r="K101" s="292"/>
    </row>
    <row r="102" spans="2:11" ht="17.25" customHeight="1" x14ac:dyDescent="0.3">
      <c r="B102" s="291"/>
      <c r="C102" s="295" t="s">
        <v>1319</v>
      </c>
      <c r="D102" s="295"/>
      <c r="E102" s="295"/>
      <c r="F102" s="296" t="s">
        <v>1320</v>
      </c>
      <c r="G102" s="297"/>
      <c r="H102" s="295"/>
      <c r="I102" s="295"/>
      <c r="J102" s="295" t="s">
        <v>1321</v>
      </c>
      <c r="K102" s="292"/>
    </row>
    <row r="103" spans="2:11" ht="5.25" customHeight="1" x14ac:dyDescent="0.3">
      <c r="B103" s="291"/>
      <c r="C103" s="293"/>
      <c r="D103" s="293"/>
      <c r="E103" s="293"/>
      <c r="F103" s="293"/>
      <c r="G103" s="309"/>
      <c r="H103" s="293"/>
      <c r="I103" s="293"/>
      <c r="J103" s="293"/>
      <c r="K103" s="292"/>
    </row>
    <row r="104" spans="2:11" ht="15" customHeight="1" x14ac:dyDescent="0.3">
      <c r="B104" s="291"/>
      <c r="C104" s="281" t="s">
        <v>54</v>
      </c>
      <c r="D104" s="298"/>
      <c r="E104" s="298"/>
      <c r="F104" s="300" t="s">
        <v>1322</v>
      </c>
      <c r="G104" s="309"/>
      <c r="H104" s="281" t="s">
        <v>1361</v>
      </c>
      <c r="I104" s="281" t="s">
        <v>1324</v>
      </c>
      <c r="J104" s="281">
        <v>20</v>
      </c>
      <c r="K104" s="292"/>
    </row>
    <row r="105" spans="2:11" ht="15" customHeight="1" x14ac:dyDescent="0.3">
      <c r="B105" s="291"/>
      <c r="C105" s="281" t="s">
        <v>1325</v>
      </c>
      <c r="D105" s="281"/>
      <c r="E105" s="281"/>
      <c r="F105" s="300" t="s">
        <v>1322</v>
      </c>
      <c r="G105" s="281"/>
      <c r="H105" s="281" t="s">
        <v>1361</v>
      </c>
      <c r="I105" s="281" t="s">
        <v>1324</v>
      </c>
      <c r="J105" s="281">
        <v>120</v>
      </c>
      <c r="K105" s="292"/>
    </row>
    <row r="106" spans="2:11" ht="15" customHeight="1" x14ac:dyDescent="0.3">
      <c r="B106" s="301"/>
      <c r="C106" s="281" t="s">
        <v>1327</v>
      </c>
      <c r="D106" s="281"/>
      <c r="E106" s="281"/>
      <c r="F106" s="300" t="s">
        <v>1328</v>
      </c>
      <c r="G106" s="281"/>
      <c r="H106" s="281" t="s">
        <v>1361</v>
      </c>
      <c r="I106" s="281" t="s">
        <v>1324</v>
      </c>
      <c r="J106" s="281">
        <v>50</v>
      </c>
      <c r="K106" s="292"/>
    </row>
    <row r="107" spans="2:11" ht="15" customHeight="1" x14ac:dyDescent="0.3">
      <c r="B107" s="301"/>
      <c r="C107" s="281" t="s">
        <v>1330</v>
      </c>
      <c r="D107" s="281"/>
      <c r="E107" s="281"/>
      <c r="F107" s="300" t="s">
        <v>1322</v>
      </c>
      <c r="G107" s="281"/>
      <c r="H107" s="281" t="s">
        <v>1361</v>
      </c>
      <c r="I107" s="281" t="s">
        <v>1332</v>
      </c>
      <c r="J107" s="281"/>
      <c r="K107" s="292"/>
    </row>
    <row r="108" spans="2:11" ht="15" customHeight="1" x14ac:dyDescent="0.3">
      <c r="B108" s="301"/>
      <c r="C108" s="281" t="s">
        <v>1341</v>
      </c>
      <c r="D108" s="281"/>
      <c r="E108" s="281"/>
      <c r="F108" s="300" t="s">
        <v>1328</v>
      </c>
      <c r="G108" s="281"/>
      <c r="H108" s="281" t="s">
        <v>1361</v>
      </c>
      <c r="I108" s="281" t="s">
        <v>1324</v>
      </c>
      <c r="J108" s="281">
        <v>50</v>
      </c>
      <c r="K108" s="292"/>
    </row>
    <row r="109" spans="2:11" ht="15" customHeight="1" x14ac:dyDescent="0.3">
      <c r="B109" s="301"/>
      <c r="C109" s="281" t="s">
        <v>1349</v>
      </c>
      <c r="D109" s="281"/>
      <c r="E109" s="281"/>
      <c r="F109" s="300" t="s">
        <v>1328</v>
      </c>
      <c r="G109" s="281"/>
      <c r="H109" s="281" t="s">
        <v>1361</v>
      </c>
      <c r="I109" s="281" t="s">
        <v>1324</v>
      </c>
      <c r="J109" s="281">
        <v>50</v>
      </c>
      <c r="K109" s="292"/>
    </row>
    <row r="110" spans="2:11" ht="15" customHeight="1" x14ac:dyDescent="0.3">
      <c r="B110" s="301"/>
      <c r="C110" s="281" t="s">
        <v>1347</v>
      </c>
      <c r="D110" s="281"/>
      <c r="E110" s="281"/>
      <c r="F110" s="300" t="s">
        <v>1328</v>
      </c>
      <c r="G110" s="281"/>
      <c r="H110" s="281" t="s">
        <v>1361</v>
      </c>
      <c r="I110" s="281" t="s">
        <v>1324</v>
      </c>
      <c r="J110" s="281">
        <v>50</v>
      </c>
      <c r="K110" s="292"/>
    </row>
    <row r="111" spans="2:11" ht="15" customHeight="1" x14ac:dyDescent="0.3">
      <c r="B111" s="301"/>
      <c r="C111" s="281" t="s">
        <v>54</v>
      </c>
      <c r="D111" s="281"/>
      <c r="E111" s="281"/>
      <c r="F111" s="300" t="s">
        <v>1322</v>
      </c>
      <c r="G111" s="281"/>
      <c r="H111" s="281" t="s">
        <v>1362</v>
      </c>
      <c r="I111" s="281" t="s">
        <v>1324</v>
      </c>
      <c r="J111" s="281">
        <v>20</v>
      </c>
      <c r="K111" s="292"/>
    </row>
    <row r="112" spans="2:11" ht="15" customHeight="1" x14ac:dyDescent="0.3">
      <c r="B112" s="301"/>
      <c r="C112" s="281" t="s">
        <v>1363</v>
      </c>
      <c r="D112" s="281"/>
      <c r="E112" s="281"/>
      <c r="F112" s="300" t="s">
        <v>1322</v>
      </c>
      <c r="G112" s="281"/>
      <c r="H112" s="281" t="s">
        <v>1364</v>
      </c>
      <c r="I112" s="281" t="s">
        <v>1324</v>
      </c>
      <c r="J112" s="281">
        <v>120</v>
      </c>
      <c r="K112" s="292"/>
    </row>
    <row r="113" spans="2:11" ht="15" customHeight="1" x14ac:dyDescent="0.3">
      <c r="B113" s="301"/>
      <c r="C113" s="281" t="s">
        <v>39</v>
      </c>
      <c r="D113" s="281"/>
      <c r="E113" s="281"/>
      <c r="F113" s="300" t="s">
        <v>1322</v>
      </c>
      <c r="G113" s="281"/>
      <c r="H113" s="281" t="s">
        <v>1365</v>
      </c>
      <c r="I113" s="281" t="s">
        <v>1356</v>
      </c>
      <c r="J113" s="281"/>
      <c r="K113" s="292"/>
    </row>
    <row r="114" spans="2:11" ht="15" customHeight="1" x14ac:dyDescent="0.3">
      <c r="B114" s="301"/>
      <c r="C114" s="281" t="s">
        <v>49</v>
      </c>
      <c r="D114" s="281"/>
      <c r="E114" s="281"/>
      <c r="F114" s="300" t="s">
        <v>1322</v>
      </c>
      <c r="G114" s="281"/>
      <c r="H114" s="281" t="s">
        <v>1366</v>
      </c>
      <c r="I114" s="281" t="s">
        <v>1356</v>
      </c>
      <c r="J114" s="281"/>
      <c r="K114" s="292"/>
    </row>
    <row r="115" spans="2:11" ht="15" customHeight="1" x14ac:dyDescent="0.3">
      <c r="B115" s="301"/>
      <c r="C115" s="281" t="s">
        <v>58</v>
      </c>
      <c r="D115" s="281"/>
      <c r="E115" s="281"/>
      <c r="F115" s="300" t="s">
        <v>1322</v>
      </c>
      <c r="G115" s="281"/>
      <c r="H115" s="281" t="s">
        <v>1367</v>
      </c>
      <c r="I115" s="281" t="s">
        <v>1368</v>
      </c>
      <c r="J115" s="281"/>
      <c r="K115" s="292"/>
    </row>
    <row r="116" spans="2:11" ht="15" customHeight="1" x14ac:dyDescent="0.3">
      <c r="B116" s="304"/>
      <c r="C116" s="310"/>
      <c r="D116" s="310"/>
      <c r="E116" s="310"/>
      <c r="F116" s="310"/>
      <c r="G116" s="310"/>
      <c r="H116" s="310"/>
      <c r="I116" s="310"/>
      <c r="J116" s="310"/>
      <c r="K116" s="306"/>
    </row>
    <row r="117" spans="2:11" ht="18.75" customHeight="1" x14ac:dyDescent="0.3">
      <c r="B117" s="311"/>
      <c r="C117" s="277"/>
      <c r="D117" s="277"/>
      <c r="E117" s="277"/>
      <c r="F117" s="312"/>
      <c r="G117" s="277"/>
      <c r="H117" s="277"/>
      <c r="I117" s="277"/>
      <c r="J117" s="277"/>
      <c r="K117" s="311"/>
    </row>
    <row r="118" spans="2:11" ht="18.75" customHeight="1" x14ac:dyDescent="0.3">
      <c r="B118" s="287"/>
      <c r="C118" s="287"/>
      <c r="D118" s="287"/>
      <c r="E118" s="287"/>
      <c r="F118" s="287"/>
      <c r="G118" s="287"/>
      <c r="H118" s="287"/>
      <c r="I118" s="287"/>
      <c r="J118" s="287"/>
      <c r="K118" s="287"/>
    </row>
    <row r="119" spans="2:11" ht="7.5" customHeight="1" x14ac:dyDescent="0.3">
      <c r="B119" s="313"/>
      <c r="C119" s="314"/>
      <c r="D119" s="314"/>
      <c r="E119" s="314"/>
      <c r="F119" s="314"/>
      <c r="G119" s="314"/>
      <c r="H119" s="314"/>
      <c r="I119" s="314"/>
      <c r="J119" s="314"/>
      <c r="K119" s="315"/>
    </row>
    <row r="120" spans="2:11" ht="45" customHeight="1" x14ac:dyDescent="0.3">
      <c r="B120" s="316"/>
      <c r="C120" s="396" t="s">
        <v>1369</v>
      </c>
      <c r="D120" s="396"/>
      <c r="E120" s="396"/>
      <c r="F120" s="396"/>
      <c r="G120" s="396"/>
      <c r="H120" s="396"/>
      <c r="I120" s="396"/>
      <c r="J120" s="396"/>
      <c r="K120" s="317"/>
    </row>
    <row r="121" spans="2:11" ht="17.25" customHeight="1" x14ac:dyDescent="0.3">
      <c r="B121" s="318"/>
      <c r="C121" s="293" t="s">
        <v>1316</v>
      </c>
      <c r="D121" s="293"/>
      <c r="E121" s="293"/>
      <c r="F121" s="293" t="s">
        <v>1317</v>
      </c>
      <c r="G121" s="294"/>
      <c r="H121" s="293" t="s">
        <v>124</v>
      </c>
      <c r="I121" s="293" t="s">
        <v>58</v>
      </c>
      <c r="J121" s="293" t="s">
        <v>1318</v>
      </c>
      <c r="K121" s="319"/>
    </row>
    <row r="122" spans="2:11" ht="17.25" customHeight="1" x14ac:dyDescent="0.3">
      <c r="B122" s="318"/>
      <c r="C122" s="295" t="s">
        <v>1319</v>
      </c>
      <c r="D122" s="295"/>
      <c r="E122" s="295"/>
      <c r="F122" s="296" t="s">
        <v>1320</v>
      </c>
      <c r="G122" s="297"/>
      <c r="H122" s="295"/>
      <c r="I122" s="295"/>
      <c r="J122" s="295" t="s">
        <v>1321</v>
      </c>
      <c r="K122" s="319"/>
    </row>
    <row r="123" spans="2:11" ht="5.25" customHeight="1" x14ac:dyDescent="0.3">
      <c r="B123" s="320"/>
      <c r="C123" s="298"/>
      <c r="D123" s="298"/>
      <c r="E123" s="298"/>
      <c r="F123" s="298"/>
      <c r="G123" s="281"/>
      <c r="H123" s="298"/>
      <c r="I123" s="298"/>
      <c r="J123" s="298"/>
      <c r="K123" s="321"/>
    </row>
    <row r="124" spans="2:11" ht="15" customHeight="1" x14ac:dyDescent="0.3">
      <c r="B124" s="320"/>
      <c r="C124" s="281" t="s">
        <v>1325</v>
      </c>
      <c r="D124" s="298"/>
      <c r="E124" s="298"/>
      <c r="F124" s="300" t="s">
        <v>1322</v>
      </c>
      <c r="G124" s="281"/>
      <c r="H124" s="281" t="s">
        <v>1361</v>
      </c>
      <c r="I124" s="281" t="s">
        <v>1324</v>
      </c>
      <c r="J124" s="281">
        <v>120</v>
      </c>
      <c r="K124" s="322"/>
    </row>
    <row r="125" spans="2:11" ht="15" customHeight="1" x14ac:dyDescent="0.3">
      <c r="B125" s="320"/>
      <c r="C125" s="281" t="s">
        <v>1370</v>
      </c>
      <c r="D125" s="281"/>
      <c r="E125" s="281"/>
      <c r="F125" s="300" t="s">
        <v>1322</v>
      </c>
      <c r="G125" s="281"/>
      <c r="H125" s="281" t="s">
        <v>1371</v>
      </c>
      <c r="I125" s="281" t="s">
        <v>1324</v>
      </c>
      <c r="J125" s="281" t="s">
        <v>1372</v>
      </c>
      <c r="K125" s="322"/>
    </row>
    <row r="126" spans="2:11" ht="15" customHeight="1" x14ac:dyDescent="0.3">
      <c r="B126" s="320"/>
      <c r="C126" s="281" t="s">
        <v>1271</v>
      </c>
      <c r="D126" s="281"/>
      <c r="E126" s="281"/>
      <c r="F126" s="300" t="s">
        <v>1322</v>
      </c>
      <c r="G126" s="281"/>
      <c r="H126" s="281" t="s">
        <v>1373</v>
      </c>
      <c r="I126" s="281" t="s">
        <v>1324</v>
      </c>
      <c r="J126" s="281" t="s">
        <v>1372</v>
      </c>
      <c r="K126" s="322"/>
    </row>
    <row r="127" spans="2:11" ht="15" customHeight="1" x14ac:dyDescent="0.3">
      <c r="B127" s="320"/>
      <c r="C127" s="281" t="s">
        <v>1333</v>
      </c>
      <c r="D127" s="281"/>
      <c r="E127" s="281"/>
      <c r="F127" s="300" t="s">
        <v>1328</v>
      </c>
      <c r="G127" s="281"/>
      <c r="H127" s="281" t="s">
        <v>1334</v>
      </c>
      <c r="I127" s="281" t="s">
        <v>1324</v>
      </c>
      <c r="J127" s="281">
        <v>15</v>
      </c>
      <c r="K127" s="322"/>
    </row>
    <row r="128" spans="2:11" ht="15" customHeight="1" x14ac:dyDescent="0.3">
      <c r="B128" s="320"/>
      <c r="C128" s="302" t="s">
        <v>1335</v>
      </c>
      <c r="D128" s="302"/>
      <c r="E128" s="302"/>
      <c r="F128" s="303" t="s">
        <v>1328</v>
      </c>
      <c r="G128" s="302"/>
      <c r="H128" s="302" t="s">
        <v>1336</v>
      </c>
      <c r="I128" s="302" t="s">
        <v>1324</v>
      </c>
      <c r="J128" s="302">
        <v>15</v>
      </c>
      <c r="K128" s="322"/>
    </row>
    <row r="129" spans="2:11" ht="15" customHeight="1" x14ac:dyDescent="0.3">
      <c r="B129" s="320"/>
      <c r="C129" s="302" t="s">
        <v>1337</v>
      </c>
      <c r="D129" s="302"/>
      <c r="E129" s="302"/>
      <c r="F129" s="303" t="s">
        <v>1328</v>
      </c>
      <c r="G129" s="302"/>
      <c r="H129" s="302" t="s">
        <v>1338</v>
      </c>
      <c r="I129" s="302" t="s">
        <v>1324</v>
      </c>
      <c r="J129" s="302">
        <v>20</v>
      </c>
      <c r="K129" s="322"/>
    </row>
    <row r="130" spans="2:11" ht="15" customHeight="1" x14ac:dyDescent="0.3">
      <c r="B130" s="320"/>
      <c r="C130" s="302" t="s">
        <v>1339</v>
      </c>
      <c r="D130" s="302"/>
      <c r="E130" s="302"/>
      <c r="F130" s="303" t="s">
        <v>1328</v>
      </c>
      <c r="G130" s="302"/>
      <c r="H130" s="302" t="s">
        <v>1340</v>
      </c>
      <c r="I130" s="302" t="s">
        <v>1324</v>
      </c>
      <c r="J130" s="302">
        <v>20</v>
      </c>
      <c r="K130" s="322"/>
    </row>
    <row r="131" spans="2:11" ht="15" customHeight="1" x14ac:dyDescent="0.3">
      <c r="B131" s="320"/>
      <c r="C131" s="281" t="s">
        <v>1327</v>
      </c>
      <c r="D131" s="281"/>
      <c r="E131" s="281"/>
      <c r="F131" s="300" t="s">
        <v>1328</v>
      </c>
      <c r="G131" s="281"/>
      <c r="H131" s="281" t="s">
        <v>1361</v>
      </c>
      <c r="I131" s="281" t="s">
        <v>1324</v>
      </c>
      <c r="J131" s="281">
        <v>50</v>
      </c>
      <c r="K131" s="322"/>
    </row>
    <row r="132" spans="2:11" ht="15" customHeight="1" x14ac:dyDescent="0.3">
      <c r="B132" s="320"/>
      <c r="C132" s="281" t="s">
        <v>1341</v>
      </c>
      <c r="D132" s="281"/>
      <c r="E132" s="281"/>
      <c r="F132" s="300" t="s">
        <v>1328</v>
      </c>
      <c r="G132" s="281"/>
      <c r="H132" s="281" t="s">
        <v>1361</v>
      </c>
      <c r="I132" s="281" t="s">
        <v>1324</v>
      </c>
      <c r="J132" s="281">
        <v>50</v>
      </c>
      <c r="K132" s="322"/>
    </row>
    <row r="133" spans="2:11" ht="15" customHeight="1" x14ac:dyDescent="0.3">
      <c r="B133" s="320"/>
      <c r="C133" s="281" t="s">
        <v>1347</v>
      </c>
      <c r="D133" s="281"/>
      <c r="E133" s="281"/>
      <c r="F133" s="300" t="s">
        <v>1328</v>
      </c>
      <c r="G133" s="281"/>
      <c r="H133" s="281" t="s">
        <v>1361</v>
      </c>
      <c r="I133" s="281" t="s">
        <v>1324</v>
      </c>
      <c r="J133" s="281">
        <v>50</v>
      </c>
      <c r="K133" s="322"/>
    </row>
    <row r="134" spans="2:11" ht="15" customHeight="1" x14ac:dyDescent="0.3">
      <c r="B134" s="320"/>
      <c r="C134" s="281" t="s">
        <v>1349</v>
      </c>
      <c r="D134" s="281"/>
      <c r="E134" s="281"/>
      <c r="F134" s="300" t="s">
        <v>1328</v>
      </c>
      <c r="G134" s="281"/>
      <c r="H134" s="281" t="s">
        <v>1361</v>
      </c>
      <c r="I134" s="281" t="s">
        <v>1324</v>
      </c>
      <c r="J134" s="281">
        <v>50</v>
      </c>
      <c r="K134" s="322"/>
    </row>
    <row r="135" spans="2:11" ht="15" customHeight="1" x14ac:dyDescent="0.3">
      <c r="B135" s="320"/>
      <c r="C135" s="281" t="s">
        <v>129</v>
      </c>
      <c r="D135" s="281"/>
      <c r="E135" s="281"/>
      <c r="F135" s="300" t="s">
        <v>1328</v>
      </c>
      <c r="G135" s="281"/>
      <c r="H135" s="281" t="s">
        <v>1374</v>
      </c>
      <c r="I135" s="281" t="s">
        <v>1324</v>
      </c>
      <c r="J135" s="281">
        <v>255</v>
      </c>
      <c r="K135" s="322"/>
    </row>
    <row r="136" spans="2:11" ht="15" customHeight="1" x14ac:dyDescent="0.3">
      <c r="B136" s="320"/>
      <c r="C136" s="281" t="s">
        <v>1351</v>
      </c>
      <c r="D136" s="281"/>
      <c r="E136" s="281"/>
      <c r="F136" s="300" t="s">
        <v>1322</v>
      </c>
      <c r="G136" s="281"/>
      <c r="H136" s="281" t="s">
        <v>1375</v>
      </c>
      <c r="I136" s="281" t="s">
        <v>1353</v>
      </c>
      <c r="J136" s="281"/>
      <c r="K136" s="322"/>
    </row>
    <row r="137" spans="2:11" ht="15" customHeight="1" x14ac:dyDescent="0.3">
      <c r="B137" s="320"/>
      <c r="C137" s="281" t="s">
        <v>1354</v>
      </c>
      <c r="D137" s="281"/>
      <c r="E137" s="281"/>
      <c r="F137" s="300" t="s">
        <v>1322</v>
      </c>
      <c r="G137" s="281"/>
      <c r="H137" s="281" t="s">
        <v>1376</v>
      </c>
      <c r="I137" s="281" t="s">
        <v>1356</v>
      </c>
      <c r="J137" s="281"/>
      <c r="K137" s="322"/>
    </row>
    <row r="138" spans="2:11" ht="15" customHeight="1" x14ac:dyDescent="0.3">
      <c r="B138" s="320"/>
      <c r="C138" s="281" t="s">
        <v>1357</v>
      </c>
      <c r="D138" s="281"/>
      <c r="E138" s="281"/>
      <c r="F138" s="300" t="s">
        <v>1322</v>
      </c>
      <c r="G138" s="281"/>
      <c r="H138" s="281" t="s">
        <v>1357</v>
      </c>
      <c r="I138" s="281" t="s">
        <v>1356</v>
      </c>
      <c r="J138" s="281"/>
      <c r="K138" s="322"/>
    </row>
    <row r="139" spans="2:11" ht="15" customHeight="1" x14ac:dyDescent="0.3">
      <c r="B139" s="320"/>
      <c r="C139" s="281" t="s">
        <v>39</v>
      </c>
      <c r="D139" s="281"/>
      <c r="E139" s="281"/>
      <c r="F139" s="300" t="s">
        <v>1322</v>
      </c>
      <c r="G139" s="281"/>
      <c r="H139" s="281" t="s">
        <v>1377</v>
      </c>
      <c r="I139" s="281" t="s">
        <v>1356</v>
      </c>
      <c r="J139" s="281"/>
      <c r="K139" s="322"/>
    </row>
    <row r="140" spans="2:11" ht="15" customHeight="1" x14ac:dyDescent="0.3">
      <c r="B140" s="320"/>
      <c r="C140" s="281" t="s">
        <v>1378</v>
      </c>
      <c r="D140" s="281"/>
      <c r="E140" s="281"/>
      <c r="F140" s="300" t="s">
        <v>1322</v>
      </c>
      <c r="G140" s="281"/>
      <c r="H140" s="281" t="s">
        <v>1379</v>
      </c>
      <c r="I140" s="281" t="s">
        <v>1356</v>
      </c>
      <c r="J140" s="281"/>
      <c r="K140" s="322"/>
    </row>
    <row r="141" spans="2:11" ht="15" customHeight="1" x14ac:dyDescent="0.3">
      <c r="B141" s="323"/>
      <c r="C141" s="324"/>
      <c r="D141" s="324"/>
      <c r="E141" s="324"/>
      <c r="F141" s="324"/>
      <c r="G141" s="324"/>
      <c r="H141" s="324"/>
      <c r="I141" s="324"/>
      <c r="J141" s="324"/>
      <c r="K141" s="325"/>
    </row>
    <row r="142" spans="2:11" ht="18.75" customHeight="1" x14ac:dyDescent="0.3">
      <c r="B142" s="277"/>
      <c r="C142" s="277"/>
      <c r="D142" s="277"/>
      <c r="E142" s="277"/>
      <c r="F142" s="312"/>
      <c r="G142" s="277"/>
      <c r="H142" s="277"/>
      <c r="I142" s="277"/>
      <c r="J142" s="277"/>
      <c r="K142" s="277"/>
    </row>
    <row r="143" spans="2:11" ht="18.75" customHeight="1" x14ac:dyDescent="0.3">
      <c r="B143" s="287"/>
      <c r="C143" s="287"/>
      <c r="D143" s="287"/>
      <c r="E143" s="287"/>
      <c r="F143" s="287"/>
      <c r="G143" s="287"/>
      <c r="H143" s="287"/>
      <c r="I143" s="287"/>
      <c r="J143" s="287"/>
      <c r="K143" s="287"/>
    </row>
    <row r="144" spans="2:11" ht="7.5" customHeight="1" x14ac:dyDescent="0.3">
      <c r="B144" s="288"/>
      <c r="C144" s="289"/>
      <c r="D144" s="289"/>
      <c r="E144" s="289"/>
      <c r="F144" s="289"/>
      <c r="G144" s="289"/>
      <c r="H144" s="289"/>
      <c r="I144" s="289"/>
      <c r="J144" s="289"/>
      <c r="K144" s="290"/>
    </row>
    <row r="145" spans="2:11" ht="45" customHeight="1" x14ac:dyDescent="0.3">
      <c r="B145" s="291"/>
      <c r="C145" s="397" t="s">
        <v>1380</v>
      </c>
      <c r="D145" s="397"/>
      <c r="E145" s="397"/>
      <c r="F145" s="397"/>
      <c r="G145" s="397"/>
      <c r="H145" s="397"/>
      <c r="I145" s="397"/>
      <c r="J145" s="397"/>
      <c r="K145" s="292"/>
    </row>
    <row r="146" spans="2:11" ht="17.25" customHeight="1" x14ac:dyDescent="0.3">
      <c r="B146" s="291"/>
      <c r="C146" s="293" t="s">
        <v>1316</v>
      </c>
      <c r="D146" s="293"/>
      <c r="E146" s="293"/>
      <c r="F146" s="293" t="s">
        <v>1317</v>
      </c>
      <c r="G146" s="294"/>
      <c r="H146" s="293" t="s">
        <v>124</v>
      </c>
      <c r="I146" s="293" t="s">
        <v>58</v>
      </c>
      <c r="J146" s="293" t="s">
        <v>1318</v>
      </c>
      <c r="K146" s="292"/>
    </row>
    <row r="147" spans="2:11" ht="17.25" customHeight="1" x14ac:dyDescent="0.3">
      <c r="B147" s="291"/>
      <c r="C147" s="295" t="s">
        <v>1319</v>
      </c>
      <c r="D147" s="295"/>
      <c r="E147" s="295"/>
      <c r="F147" s="296" t="s">
        <v>1320</v>
      </c>
      <c r="G147" s="297"/>
      <c r="H147" s="295"/>
      <c r="I147" s="295"/>
      <c r="J147" s="295" t="s">
        <v>1321</v>
      </c>
      <c r="K147" s="292"/>
    </row>
    <row r="148" spans="2:11" ht="5.25" customHeight="1" x14ac:dyDescent="0.3">
      <c r="B148" s="301"/>
      <c r="C148" s="298"/>
      <c r="D148" s="298"/>
      <c r="E148" s="298"/>
      <c r="F148" s="298"/>
      <c r="G148" s="299"/>
      <c r="H148" s="298"/>
      <c r="I148" s="298"/>
      <c r="J148" s="298"/>
      <c r="K148" s="322"/>
    </row>
    <row r="149" spans="2:11" ht="15" customHeight="1" x14ac:dyDescent="0.3">
      <c r="B149" s="301"/>
      <c r="C149" s="326" t="s">
        <v>1325</v>
      </c>
      <c r="D149" s="281"/>
      <c r="E149" s="281"/>
      <c r="F149" s="327" t="s">
        <v>1322</v>
      </c>
      <c r="G149" s="281"/>
      <c r="H149" s="326" t="s">
        <v>1361</v>
      </c>
      <c r="I149" s="326" t="s">
        <v>1324</v>
      </c>
      <c r="J149" s="326">
        <v>120</v>
      </c>
      <c r="K149" s="322"/>
    </row>
    <row r="150" spans="2:11" ht="15" customHeight="1" x14ac:dyDescent="0.3">
      <c r="B150" s="301"/>
      <c r="C150" s="326" t="s">
        <v>1370</v>
      </c>
      <c r="D150" s="281"/>
      <c r="E150" s="281"/>
      <c r="F150" s="327" t="s">
        <v>1322</v>
      </c>
      <c r="G150" s="281"/>
      <c r="H150" s="326" t="s">
        <v>1381</v>
      </c>
      <c r="I150" s="326" t="s">
        <v>1324</v>
      </c>
      <c r="J150" s="326" t="s">
        <v>1372</v>
      </c>
      <c r="K150" s="322"/>
    </row>
    <row r="151" spans="2:11" ht="15" customHeight="1" x14ac:dyDescent="0.3">
      <c r="B151" s="301"/>
      <c r="C151" s="326" t="s">
        <v>1271</v>
      </c>
      <c r="D151" s="281"/>
      <c r="E151" s="281"/>
      <c r="F151" s="327" t="s">
        <v>1322</v>
      </c>
      <c r="G151" s="281"/>
      <c r="H151" s="326" t="s">
        <v>1382</v>
      </c>
      <c r="I151" s="326" t="s">
        <v>1324</v>
      </c>
      <c r="J151" s="326" t="s">
        <v>1372</v>
      </c>
      <c r="K151" s="322"/>
    </row>
    <row r="152" spans="2:11" ht="15" customHeight="1" x14ac:dyDescent="0.3">
      <c r="B152" s="301"/>
      <c r="C152" s="326" t="s">
        <v>1327</v>
      </c>
      <c r="D152" s="281"/>
      <c r="E152" s="281"/>
      <c r="F152" s="327" t="s">
        <v>1328</v>
      </c>
      <c r="G152" s="281"/>
      <c r="H152" s="326" t="s">
        <v>1361</v>
      </c>
      <c r="I152" s="326" t="s">
        <v>1324</v>
      </c>
      <c r="J152" s="326">
        <v>50</v>
      </c>
      <c r="K152" s="322"/>
    </row>
    <row r="153" spans="2:11" ht="15" customHeight="1" x14ac:dyDescent="0.3">
      <c r="B153" s="301"/>
      <c r="C153" s="326" t="s">
        <v>1330</v>
      </c>
      <c r="D153" s="281"/>
      <c r="E153" s="281"/>
      <c r="F153" s="327" t="s">
        <v>1322</v>
      </c>
      <c r="G153" s="281"/>
      <c r="H153" s="326" t="s">
        <v>1361</v>
      </c>
      <c r="I153" s="326" t="s">
        <v>1332</v>
      </c>
      <c r="J153" s="326"/>
      <c r="K153" s="322"/>
    </row>
    <row r="154" spans="2:11" ht="15" customHeight="1" x14ac:dyDescent="0.3">
      <c r="B154" s="301"/>
      <c r="C154" s="326" t="s">
        <v>1341</v>
      </c>
      <c r="D154" s="281"/>
      <c r="E154" s="281"/>
      <c r="F154" s="327" t="s">
        <v>1328</v>
      </c>
      <c r="G154" s="281"/>
      <c r="H154" s="326" t="s">
        <v>1361</v>
      </c>
      <c r="I154" s="326" t="s">
        <v>1324</v>
      </c>
      <c r="J154" s="326">
        <v>50</v>
      </c>
      <c r="K154" s="322"/>
    </row>
    <row r="155" spans="2:11" ht="15" customHeight="1" x14ac:dyDescent="0.3">
      <c r="B155" s="301"/>
      <c r="C155" s="326" t="s">
        <v>1349</v>
      </c>
      <c r="D155" s="281"/>
      <c r="E155" s="281"/>
      <c r="F155" s="327" t="s">
        <v>1328</v>
      </c>
      <c r="G155" s="281"/>
      <c r="H155" s="326" t="s">
        <v>1361</v>
      </c>
      <c r="I155" s="326" t="s">
        <v>1324</v>
      </c>
      <c r="J155" s="326">
        <v>50</v>
      </c>
      <c r="K155" s="322"/>
    </row>
    <row r="156" spans="2:11" ht="15" customHeight="1" x14ac:dyDescent="0.3">
      <c r="B156" s="301"/>
      <c r="C156" s="326" t="s">
        <v>1347</v>
      </c>
      <c r="D156" s="281"/>
      <c r="E156" s="281"/>
      <c r="F156" s="327" t="s">
        <v>1328</v>
      </c>
      <c r="G156" s="281"/>
      <c r="H156" s="326" t="s">
        <v>1361</v>
      </c>
      <c r="I156" s="326" t="s">
        <v>1324</v>
      </c>
      <c r="J156" s="326">
        <v>50</v>
      </c>
      <c r="K156" s="322"/>
    </row>
    <row r="157" spans="2:11" ht="15" customHeight="1" x14ac:dyDescent="0.3">
      <c r="B157" s="301"/>
      <c r="C157" s="326" t="s">
        <v>94</v>
      </c>
      <c r="D157" s="281"/>
      <c r="E157" s="281"/>
      <c r="F157" s="327" t="s">
        <v>1322</v>
      </c>
      <c r="G157" s="281"/>
      <c r="H157" s="326" t="s">
        <v>1383</v>
      </c>
      <c r="I157" s="326" t="s">
        <v>1324</v>
      </c>
      <c r="J157" s="326" t="s">
        <v>1384</v>
      </c>
      <c r="K157" s="322"/>
    </row>
    <row r="158" spans="2:11" ht="15" customHeight="1" x14ac:dyDescent="0.3">
      <c r="B158" s="301"/>
      <c r="C158" s="326" t="s">
        <v>1385</v>
      </c>
      <c r="D158" s="281"/>
      <c r="E158" s="281"/>
      <c r="F158" s="327" t="s">
        <v>1322</v>
      </c>
      <c r="G158" s="281"/>
      <c r="H158" s="326" t="s">
        <v>1386</v>
      </c>
      <c r="I158" s="326" t="s">
        <v>1356</v>
      </c>
      <c r="J158" s="326"/>
      <c r="K158" s="322"/>
    </row>
    <row r="159" spans="2:11" ht="15" customHeight="1" x14ac:dyDescent="0.3">
      <c r="B159" s="328"/>
      <c r="C159" s="310"/>
      <c r="D159" s="310"/>
      <c r="E159" s="310"/>
      <c r="F159" s="310"/>
      <c r="G159" s="310"/>
      <c r="H159" s="310"/>
      <c r="I159" s="310"/>
      <c r="J159" s="310"/>
      <c r="K159" s="329"/>
    </row>
    <row r="160" spans="2:11" ht="18.75" customHeight="1" x14ac:dyDescent="0.3">
      <c r="B160" s="277"/>
      <c r="C160" s="281"/>
      <c r="D160" s="281"/>
      <c r="E160" s="281"/>
      <c r="F160" s="300"/>
      <c r="G160" s="281"/>
      <c r="H160" s="281"/>
      <c r="I160" s="281"/>
      <c r="J160" s="281"/>
      <c r="K160" s="277"/>
    </row>
    <row r="161" spans="2:11" ht="18.75" customHeight="1" x14ac:dyDescent="0.3">
      <c r="B161" s="287"/>
      <c r="C161" s="287"/>
      <c r="D161" s="287"/>
      <c r="E161" s="287"/>
      <c r="F161" s="287"/>
      <c r="G161" s="287"/>
      <c r="H161" s="287"/>
      <c r="I161" s="287"/>
      <c r="J161" s="287"/>
      <c r="K161" s="287"/>
    </row>
    <row r="162" spans="2:11" ht="7.5" customHeight="1" x14ac:dyDescent="0.3">
      <c r="B162" s="269"/>
      <c r="C162" s="270"/>
      <c r="D162" s="270"/>
      <c r="E162" s="270"/>
      <c r="F162" s="270"/>
      <c r="G162" s="270"/>
      <c r="H162" s="270"/>
      <c r="I162" s="270"/>
      <c r="J162" s="270"/>
      <c r="K162" s="271"/>
    </row>
    <row r="163" spans="2:11" ht="45" customHeight="1" x14ac:dyDescent="0.3">
      <c r="B163" s="272"/>
      <c r="C163" s="396" t="s">
        <v>1387</v>
      </c>
      <c r="D163" s="396"/>
      <c r="E163" s="396"/>
      <c r="F163" s="396"/>
      <c r="G163" s="396"/>
      <c r="H163" s="396"/>
      <c r="I163" s="396"/>
      <c r="J163" s="396"/>
      <c r="K163" s="273"/>
    </row>
    <row r="164" spans="2:11" ht="17.25" customHeight="1" x14ac:dyDescent="0.3">
      <c r="B164" s="272"/>
      <c r="C164" s="293" t="s">
        <v>1316</v>
      </c>
      <c r="D164" s="293"/>
      <c r="E164" s="293"/>
      <c r="F164" s="293" t="s">
        <v>1317</v>
      </c>
      <c r="G164" s="330"/>
      <c r="H164" s="331" t="s">
        <v>124</v>
      </c>
      <c r="I164" s="331" t="s">
        <v>58</v>
      </c>
      <c r="J164" s="293" t="s">
        <v>1318</v>
      </c>
      <c r="K164" s="273"/>
    </row>
    <row r="165" spans="2:11" ht="17.25" customHeight="1" x14ac:dyDescent="0.3">
      <c r="B165" s="274"/>
      <c r="C165" s="295" t="s">
        <v>1319</v>
      </c>
      <c r="D165" s="295"/>
      <c r="E165" s="295"/>
      <c r="F165" s="296" t="s">
        <v>1320</v>
      </c>
      <c r="G165" s="332"/>
      <c r="H165" s="333"/>
      <c r="I165" s="333"/>
      <c r="J165" s="295" t="s">
        <v>1321</v>
      </c>
      <c r="K165" s="275"/>
    </row>
    <row r="166" spans="2:11" ht="5.25" customHeight="1" x14ac:dyDescent="0.3">
      <c r="B166" s="301"/>
      <c r="C166" s="298"/>
      <c r="D166" s="298"/>
      <c r="E166" s="298"/>
      <c r="F166" s="298"/>
      <c r="G166" s="299"/>
      <c r="H166" s="298"/>
      <c r="I166" s="298"/>
      <c r="J166" s="298"/>
      <c r="K166" s="322"/>
    </row>
    <row r="167" spans="2:11" ht="15" customHeight="1" x14ac:dyDescent="0.3">
      <c r="B167" s="301"/>
      <c r="C167" s="281" t="s">
        <v>1325</v>
      </c>
      <c r="D167" s="281"/>
      <c r="E167" s="281"/>
      <c r="F167" s="300" t="s">
        <v>1322</v>
      </c>
      <c r="G167" s="281"/>
      <c r="H167" s="281" t="s">
        <v>1361</v>
      </c>
      <c r="I167" s="281" t="s">
        <v>1324</v>
      </c>
      <c r="J167" s="281">
        <v>120</v>
      </c>
      <c r="K167" s="322"/>
    </row>
    <row r="168" spans="2:11" ht="15" customHeight="1" x14ac:dyDescent="0.3">
      <c r="B168" s="301"/>
      <c r="C168" s="281" t="s">
        <v>1370</v>
      </c>
      <c r="D168" s="281"/>
      <c r="E168" s="281"/>
      <c r="F168" s="300" t="s">
        <v>1322</v>
      </c>
      <c r="G168" s="281"/>
      <c r="H168" s="281" t="s">
        <v>1371</v>
      </c>
      <c r="I168" s="281" t="s">
        <v>1324</v>
      </c>
      <c r="J168" s="281" t="s">
        <v>1372</v>
      </c>
      <c r="K168" s="322"/>
    </row>
    <row r="169" spans="2:11" ht="15" customHeight="1" x14ac:dyDescent="0.3">
      <c r="B169" s="301"/>
      <c r="C169" s="281" t="s">
        <v>1271</v>
      </c>
      <c r="D169" s="281"/>
      <c r="E169" s="281"/>
      <c r="F169" s="300" t="s">
        <v>1322</v>
      </c>
      <c r="G169" s="281"/>
      <c r="H169" s="281" t="s">
        <v>1388</v>
      </c>
      <c r="I169" s="281" t="s">
        <v>1324</v>
      </c>
      <c r="J169" s="281" t="s">
        <v>1372</v>
      </c>
      <c r="K169" s="322"/>
    </row>
    <row r="170" spans="2:11" ht="15" customHeight="1" x14ac:dyDescent="0.3">
      <c r="B170" s="301"/>
      <c r="C170" s="281" t="s">
        <v>1327</v>
      </c>
      <c r="D170" s="281"/>
      <c r="E170" s="281"/>
      <c r="F170" s="300" t="s">
        <v>1328</v>
      </c>
      <c r="G170" s="281"/>
      <c r="H170" s="281" t="s">
        <v>1388</v>
      </c>
      <c r="I170" s="281" t="s">
        <v>1324</v>
      </c>
      <c r="J170" s="281">
        <v>50</v>
      </c>
      <c r="K170" s="322"/>
    </row>
    <row r="171" spans="2:11" ht="15" customHeight="1" x14ac:dyDescent="0.3">
      <c r="B171" s="301"/>
      <c r="C171" s="281" t="s">
        <v>1330</v>
      </c>
      <c r="D171" s="281"/>
      <c r="E171" s="281"/>
      <c r="F171" s="300" t="s">
        <v>1322</v>
      </c>
      <c r="G171" s="281"/>
      <c r="H171" s="281" t="s">
        <v>1388</v>
      </c>
      <c r="I171" s="281" t="s">
        <v>1332</v>
      </c>
      <c r="J171" s="281"/>
      <c r="K171" s="322"/>
    </row>
    <row r="172" spans="2:11" ht="15" customHeight="1" x14ac:dyDescent="0.3">
      <c r="B172" s="301"/>
      <c r="C172" s="281" t="s">
        <v>1341</v>
      </c>
      <c r="D172" s="281"/>
      <c r="E172" s="281"/>
      <c r="F172" s="300" t="s">
        <v>1328</v>
      </c>
      <c r="G172" s="281"/>
      <c r="H172" s="281" t="s">
        <v>1388</v>
      </c>
      <c r="I172" s="281" t="s">
        <v>1324</v>
      </c>
      <c r="J172" s="281">
        <v>50</v>
      </c>
      <c r="K172" s="322"/>
    </row>
    <row r="173" spans="2:11" ht="15" customHeight="1" x14ac:dyDescent="0.3">
      <c r="B173" s="301"/>
      <c r="C173" s="281" t="s">
        <v>1349</v>
      </c>
      <c r="D173" s="281"/>
      <c r="E173" s="281"/>
      <c r="F173" s="300" t="s">
        <v>1328</v>
      </c>
      <c r="G173" s="281"/>
      <c r="H173" s="281" t="s">
        <v>1388</v>
      </c>
      <c r="I173" s="281" t="s">
        <v>1324</v>
      </c>
      <c r="J173" s="281">
        <v>50</v>
      </c>
      <c r="K173" s="322"/>
    </row>
    <row r="174" spans="2:11" ht="15" customHeight="1" x14ac:dyDescent="0.3">
      <c r="B174" s="301"/>
      <c r="C174" s="281" t="s">
        <v>1347</v>
      </c>
      <c r="D174" s="281"/>
      <c r="E174" s="281"/>
      <c r="F174" s="300" t="s">
        <v>1328</v>
      </c>
      <c r="G174" s="281"/>
      <c r="H174" s="281" t="s">
        <v>1388</v>
      </c>
      <c r="I174" s="281" t="s">
        <v>1324</v>
      </c>
      <c r="J174" s="281">
        <v>50</v>
      </c>
      <c r="K174" s="322"/>
    </row>
    <row r="175" spans="2:11" ht="15" customHeight="1" x14ac:dyDescent="0.3">
      <c r="B175" s="301"/>
      <c r="C175" s="281" t="s">
        <v>123</v>
      </c>
      <c r="D175" s="281"/>
      <c r="E175" s="281"/>
      <c r="F175" s="300" t="s">
        <v>1322</v>
      </c>
      <c r="G175" s="281"/>
      <c r="H175" s="281" t="s">
        <v>1389</v>
      </c>
      <c r="I175" s="281" t="s">
        <v>1390</v>
      </c>
      <c r="J175" s="281"/>
      <c r="K175" s="322"/>
    </row>
    <row r="176" spans="2:11" ht="15" customHeight="1" x14ac:dyDescent="0.3">
      <c r="B176" s="301"/>
      <c r="C176" s="281" t="s">
        <v>58</v>
      </c>
      <c r="D176" s="281"/>
      <c r="E176" s="281"/>
      <c r="F176" s="300" t="s">
        <v>1322</v>
      </c>
      <c r="G176" s="281"/>
      <c r="H176" s="281" t="s">
        <v>1391</v>
      </c>
      <c r="I176" s="281" t="s">
        <v>1392</v>
      </c>
      <c r="J176" s="281">
        <v>1</v>
      </c>
      <c r="K176" s="322"/>
    </row>
    <row r="177" spans="2:11" ht="15" customHeight="1" x14ac:dyDescent="0.3">
      <c r="B177" s="301"/>
      <c r="C177" s="281" t="s">
        <v>54</v>
      </c>
      <c r="D177" s="281"/>
      <c r="E177" s="281"/>
      <c r="F177" s="300" t="s">
        <v>1322</v>
      </c>
      <c r="G177" s="281"/>
      <c r="H177" s="281" t="s">
        <v>1393</v>
      </c>
      <c r="I177" s="281" t="s">
        <v>1324</v>
      </c>
      <c r="J177" s="281">
        <v>20</v>
      </c>
      <c r="K177" s="322"/>
    </row>
    <row r="178" spans="2:11" ht="15" customHeight="1" x14ac:dyDescent="0.3">
      <c r="B178" s="301"/>
      <c r="C178" s="281" t="s">
        <v>124</v>
      </c>
      <c r="D178" s="281"/>
      <c r="E178" s="281"/>
      <c r="F178" s="300" t="s">
        <v>1322</v>
      </c>
      <c r="G178" s="281"/>
      <c r="H178" s="281" t="s">
        <v>1394</v>
      </c>
      <c r="I178" s="281" t="s">
        <v>1324</v>
      </c>
      <c r="J178" s="281">
        <v>255</v>
      </c>
      <c r="K178" s="322"/>
    </row>
    <row r="179" spans="2:11" ht="15" customHeight="1" x14ac:dyDescent="0.3">
      <c r="B179" s="301"/>
      <c r="C179" s="281" t="s">
        <v>125</v>
      </c>
      <c r="D179" s="281"/>
      <c r="E179" s="281"/>
      <c r="F179" s="300" t="s">
        <v>1322</v>
      </c>
      <c r="G179" s="281"/>
      <c r="H179" s="281" t="s">
        <v>1287</v>
      </c>
      <c r="I179" s="281" t="s">
        <v>1324</v>
      </c>
      <c r="J179" s="281">
        <v>10</v>
      </c>
      <c r="K179" s="322"/>
    </row>
    <row r="180" spans="2:11" ht="15" customHeight="1" x14ac:dyDescent="0.3">
      <c r="B180" s="301"/>
      <c r="C180" s="281" t="s">
        <v>126</v>
      </c>
      <c r="D180" s="281"/>
      <c r="E180" s="281"/>
      <c r="F180" s="300" t="s">
        <v>1322</v>
      </c>
      <c r="G180" s="281"/>
      <c r="H180" s="281" t="s">
        <v>1395</v>
      </c>
      <c r="I180" s="281" t="s">
        <v>1356</v>
      </c>
      <c r="J180" s="281"/>
      <c r="K180" s="322"/>
    </row>
    <row r="181" spans="2:11" ht="15" customHeight="1" x14ac:dyDescent="0.3">
      <c r="B181" s="301"/>
      <c r="C181" s="281" t="s">
        <v>1396</v>
      </c>
      <c r="D181" s="281"/>
      <c r="E181" s="281"/>
      <c r="F181" s="300" t="s">
        <v>1322</v>
      </c>
      <c r="G181" s="281"/>
      <c r="H181" s="281" t="s">
        <v>1397</v>
      </c>
      <c r="I181" s="281" t="s">
        <v>1356</v>
      </c>
      <c r="J181" s="281"/>
      <c r="K181" s="322"/>
    </row>
    <row r="182" spans="2:11" ht="15" customHeight="1" x14ac:dyDescent="0.3">
      <c r="B182" s="301"/>
      <c r="C182" s="281" t="s">
        <v>1385</v>
      </c>
      <c r="D182" s="281"/>
      <c r="E182" s="281"/>
      <c r="F182" s="300" t="s">
        <v>1322</v>
      </c>
      <c r="G182" s="281"/>
      <c r="H182" s="281" t="s">
        <v>1398</v>
      </c>
      <c r="I182" s="281" t="s">
        <v>1356</v>
      </c>
      <c r="J182" s="281"/>
      <c r="K182" s="322"/>
    </row>
    <row r="183" spans="2:11" ht="15" customHeight="1" x14ac:dyDescent="0.3">
      <c r="B183" s="301"/>
      <c r="C183" s="281" t="s">
        <v>128</v>
      </c>
      <c r="D183" s="281"/>
      <c r="E183" s="281"/>
      <c r="F183" s="300" t="s">
        <v>1328</v>
      </c>
      <c r="G183" s="281"/>
      <c r="H183" s="281" t="s">
        <v>1399</v>
      </c>
      <c r="I183" s="281" t="s">
        <v>1324</v>
      </c>
      <c r="J183" s="281">
        <v>50</v>
      </c>
      <c r="K183" s="322"/>
    </row>
    <row r="184" spans="2:11" ht="15" customHeight="1" x14ac:dyDescent="0.3">
      <c r="B184" s="301"/>
      <c r="C184" s="281" t="s">
        <v>1400</v>
      </c>
      <c r="D184" s="281"/>
      <c r="E184" s="281"/>
      <c r="F184" s="300" t="s">
        <v>1328</v>
      </c>
      <c r="G184" s="281"/>
      <c r="H184" s="281" t="s">
        <v>1401</v>
      </c>
      <c r="I184" s="281" t="s">
        <v>1402</v>
      </c>
      <c r="J184" s="281"/>
      <c r="K184" s="322"/>
    </row>
    <row r="185" spans="2:11" ht="15" customHeight="1" x14ac:dyDescent="0.3">
      <c r="B185" s="301"/>
      <c r="C185" s="281" t="s">
        <v>1403</v>
      </c>
      <c r="D185" s="281"/>
      <c r="E185" s="281"/>
      <c r="F185" s="300" t="s">
        <v>1328</v>
      </c>
      <c r="G185" s="281"/>
      <c r="H185" s="281" t="s">
        <v>1404</v>
      </c>
      <c r="I185" s="281" t="s">
        <v>1402</v>
      </c>
      <c r="J185" s="281"/>
      <c r="K185" s="322"/>
    </row>
    <row r="186" spans="2:11" ht="15" customHeight="1" x14ac:dyDescent="0.3">
      <c r="B186" s="301"/>
      <c r="C186" s="281" t="s">
        <v>1405</v>
      </c>
      <c r="D186" s="281"/>
      <c r="E186" s="281"/>
      <c r="F186" s="300" t="s">
        <v>1328</v>
      </c>
      <c r="G186" s="281"/>
      <c r="H186" s="281" t="s">
        <v>1406</v>
      </c>
      <c r="I186" s="281" t="s">
        <v>1402</v>
      </c>
      <c r="J186" s="281"/>
      <c r="K186" s="322"/>
    </row>
    <row r="187" spans="2:11" ht="15" customHeight="1" x14ac:dyDescent="0.3">
      <c r="B187" s="301"/>
      <c r="C187" s="334" t="s">
        <v>1407</v>
      </c>
      <c r="D187" s="281"/>
      <c r="E187" s="281"/>
      <c r="F187" s="300" t="s">
        <v>1328</v>
      </c>
      <c r="G187" s="281"/>
      <c r="H187" s="281" t="s">
        <v>1408</v>
      </c>
      <c r="I187" s="281" t="s">
        <v>1409</v>
      </c>
      <c r="J187" s="335" t="s">
        <v>1410</v>
      </c>
      <c r="K187" s="322"/>
    </row>
    <row r="188" spans="2:11" ht="15" customHeight="1" x14ac:dyDescent="0.3">
      <c r="B188" s="301"/>
      <c r="C188" s="286" t="s">
        <v>43</v>
      </c>
      <c r="D188" s="281"/>
      <c r="E188" s="281"/>
      <c r="F188" s="300" t="s">
        <v>1322</v>
      </c>
      <c r="G188" s="281"/>
      <c r="H188" s="277" t="s">
        <v>1411</v>
      </c>
      <c r="I188" s="281" t="s">
        <v>1412</v>
      </c>
      <c r="J188" s="281"/>
      <c r="K188" s="322"/>
    </row>
    <row r="189" spans="2:11" ht="15" customHeight="1" x14ac:dyDescent="0.3">
      <c r="B189" s="301"/>
      <c r="C189" s="286" t="s">
        <v>1413</v>
      </c>
      <c r="D189" s="281"/>
      <c r="E189" s="281"/>
      <c r="F189" s="300" t="s">
        <v>1322</v>
      </c>
      <c r="G189" s="281"/>
      <c r="H189" s="281" t="s">
        <v>1414</v>
      </c>
      <c r="I189" s="281" t="s">
        <v>1356</v>
      </c>
      <c r="J189" s="281"/>
      <c r="K189" s="322"/>
    </row>
    <row r="190" spans="2:11" ht="15" customHeight="1" x14ac:dyDescent="0.3">
      <c r="B190" s="301"/>
      <c r="C190" s="286" t="s">
        <v>1415</v>
      </c>
      <c r="D190" s="281"/>
      <c r="E190" s="281"/>
      <c r="F190" s="300" t="s">
        <v>1322</v>
      </c>
      <c r="G190" s="281"/>
      <c r="H190" s="281" t="s">
        <v>1416</v>
      </c>
      <c r="I190" s="281" t="s">
        <v>1356</v>
      </c>
      <c r="J190" s="281"/>
      <c r="K190" s="322"/>
    </row>
    <row r="191" spans="2:11" ht="15" customHeight="1" x14ac:dyDescent="0.3">
      <c r="B191" s="301"/>
      <c r="C191" s="286" t="s">
        <v>1417</v>
      </c>
      <c r="D191" s="281"/>
      <c r="E191" s="281"/>
      <c r="F191" s="300" t="s">
        <v>1328</v>
      </c>
      <c r="G191" s="281"/>
      <c r="H191" s="281" t="s">
        <v>1418</v>
      </c>
      <c r="I191" s="281" t="s">
        <v>1356</v>
      </c>
      <c r="J191" s="281"/>
      <c r="K191" s="322"/>
    </row>
    <row r="192" spans="2:11" ht="15" customHeight="1" x14ac:dyDescent="0.3">
      <c r="B192" s="328"/>
      <c r="C192" s="336"/>
      <c r="D192" s="310"/>
      <c r="E192" s="310"/>
      <c r="F192" s="310"/>
      <c r="G192" s="310"/>
      <c r="H192" s="310"/>
      <c r="I192" s="310"/>
      <c r="J192" s="310"/>
      <c r="K192" s="329"/>
    </row>
    <row r="193" spans="2:11" ht="18.75" customHeight="1" x14ac:dyDescent="0.3">
      <c r="B193" s="277"/>
      <c r="C193" s="281"/>
      <c r="D193" s="281"/>
      <c r="E193" s="281"/>
      <c r="F193" s="300"/>
      <c r="G193" s="281"/>
      <c r="H193" s="281"/>
      <c r="I193" s="281"/>
      <c r="J193" s="281"/>
      <c r="K193" s="277"/>
    </row>
    <row r="194" spans="2:11" ht="18.75" customHeight="1" x14ac:dyDescent="0.3">
      <c r="B194" s="277"/>
      <c r="C194" s="281"/>
      <c r="D194" s="281"/>
      <c r="E194" s="281"/>
      <c r="F194" s="300"/>
      <c r="G194" s="281"/>
      <c r="H194" s="281"/>
      <c r="I194" s="281"/>
      <c r="J194" s="281"/>
      <c r="K194" s="277"/>
    </row>
    <row r="195" spans="2:11" ht="18.75" customHeight="1" x14ac:dyDescent="0.3">
      <c r="B195" s="287"/>
      <c r="C195" s="287"/>
      <c r="D195" s="287"/>
      <c r="E195" s="287"/>
      <c r="F195" s="287"/>
      <c r="G195" s="287"/>
      <c r="H195" s="287"/>
      <c r="I195" s="287"/>
      <c r="J195" s="287"/>
      <c r="K195" s="287"/>
    </row>
    <row r="196" spans="2:11" x14ac:dyDescent="0.3">
      <c r="B196" s="269"/>
      <c r="C196" s="270"/>
      <c r="D196" s="270"/>
      <c r="E196" s="270"/>
      <c r="F196" s="270"/>
      <c r="G196" s="270"/>
      <c r="H196" s="270"/>
      <c r="I196" s="270"/>
      <c r="J196" s="270"/>
      <c r="K196" s="271"/>
    </row>
    <row r="197" spans="2:11" ht="22.2" x14ac:dyDescent="0.3">
      <c r="B197" s="272"/>
      <c r="C197" s="396" t="s">
        <v>1419</v>
      </c>
      <c r="D197" s="396"/>
      <c r="E197" s="396"/>
      <c r="F197" s="396"/>
      <c r="G197" s="396"/>
      <c r="H197" s="396"/>
      <c r="I197" s="396"/>
      <c r="J197" s="396"/>
      <c r="K197" s="273"/>
    </row>
    <row r="198" spans="2:11" ht="25.5" customHeight="1" x14ac:dyDescent="0.3">
      <c r="B198" s="272"/>
      <c r="C198" s="337" t="s">
        <v>1420</v>
      </c>
      <c r="D198" s="337"/>
      <c r="E198" s="337"/>
      <c r="F198" s="337" t="s">
        <v>1421</v>
      </c>
      <c r="G198" s="338"/>
      <c r="H198" s="395" t="s">
        <v>1422</v>
      </c>
      <c r="I198" s="395"/>
      <c r="J198" s="395"/>
      <c r="K198" s="273"/>
    </row>
    <row r="199" spans="2:11" ht="5.25" customHeight="1" x14ac:dyDescent="0.3">
      <c r="B199" s="301"/>
      <c r="C199" s="298"/>
      <c r="D199" s="298"/>
      <c r="E199" s="298"/>
      <c r="F199" s="298"/>
      <c r="G199" s="281"/>
      <c r="H199" s="298"/>
      <c r="I199" s="298"/>
      <c r="J199" s="298"/>
      <c r="K199" s="322"/>
    </row>
    <row r="200" spans="2:11" ht="15" customHeight="1" x14ac:dyDescent="0.3">
      <c r="B200" s="301"/>
      <c r="C200" s="281" t="s">
        <v>1412</v>
      </c>
      <c r="D200" s="281"/>
      <c r="E200" s="281"/>
      <c r="F200" s="300" t="s">
        <v>44</v>
      </c>
      <c r="G200" s="281"/>
      <c r="H200" s="393" t="s">
        <v>1423</v>
      </c>
      <c r="I200" s="393"/>
      <c r="J200" s="393"/>
      <c r="K200" s="322"/>
    </row>
    <row r="201" spans="2:11" ht="15" customHeight="1" x14ac:dyDescent="0.3">
      <c r="B201" s="301"/>
      <c r="C201" s="307"/>
      <c r="D201" s="281"/>
      <c r="E201" s="281"/>
      <c r="F201" s="300" t="s">
        <v>45</v>
      </c>
      <c r="G201" s="281"/>
      <c r="H201" s="393" t="s">
        <v>1424</v>
      </c>
      <c r="I201" s="393"/>
      <c r="J201" s="393"/>
      <c r="K201" s="322"/>
    </row>
    <row r="202" spans="2:11" ht="15" customHeight="1" x14ac:dyDescent="0.3">
      <c r="B202" s="301"/>
      <c r="C202" s="307"/>
      <c r="D202" s="281"/>
      <c r="E202" s="281"/>
      <c r="F202" s="300" t="s">
        <v>48</v>
      </c>
      <c r="G202" s="281"/>
      <c r="H202" s="393" t="s">
        <v>1425</v>
      </c>
      <c r="I202" s="393"/>
      <c r="J202" s="393"/>
      <c r="K202" s="322"/>
    </row>
    <row r="203" spans="2:11" ht="15" customHeight="1" x14ac:dyDescent="0.3">
      <c r="B203" s="301"/>
      <c r="C203" s="281"/>
      <c r="D203" s="281"/>
      <c r="E203" s="281"/>
      <c r="F203" s="300" t="s">
        <v>46</v>
      </c>
      <c r="G203" s="281"/>
      <c r="H203" s="393" t="s">
        <v>1426</v>
      </c>
      <c r="I203" s="393"/>
      <c r="J203" s="393"/>
      <c r="K203" s="322"/>
    </row>
    <row r="204" spans="2:11" ht="15" customHeight="1" x14ac:dyDescent="0.3">
      <c r="B204" s="301"/>
      <c r="C204" s="281"/>
      <c r="D204" s="281"/>
      <c r="E204" s="281"/>
      <c r="F204" s="300" t="s">
        <v>47</v>
      </c>
      <c r="G204" s="281"/>
      <c r="H204" s="393" t="s">
        <v>1427</v>
      </c>
      <c r="I204" s="393"/>
      <c r="J204" s="393"/>
      <c r="K204" s="322"/>
    </row>
    <row r="205" spans="2:11" ht="15" customHeight="1" x14ac:dyDescent="0.3">
      <c r="B205" s="301"/>
      <c r="C205" s="281"/>
      <c r="D205" s="281"/>
      <c r="E205" s="281"/>
      <c r="F205" s="300"/>
      <c r="G205" s="281"/>
      <c r="H205" s="281"/>
      <c r="I205" s="281"/>
      <c r="J205" s="281"/>
      <c r="K205" s="322"/>
    </row>
    <row r="206" spans="2:11" ht="15" customHeight="1" x14ac:dyDescent="0.3">
      <c r="B206" s="301"/>
      <c r="C206" s="281" t="s">
        <v>1368</v>
      </c>
      <c r="D206" s="281"/>
      <c r="E206" s="281"/>
      <c r="F206" s="300" t="s">
        <v>79</v>
      </c>
      <c r="G206" s="281"/>
      <c r="H206" s="393" t="s">
        <v>1428</v>
      </c>
      <c r="I206" s="393"/>
      <c r="J206" s="393"/>
      <c r="K206" s="322"/>
    </row>
    <row r="207" spans="2:11" ht="15" customHeight="1" x14ac:dyDescent="0.3">
      <c r="B207" s="301"/>
      <c r="C207" s="307"/>
      <c r="D207" s="281"/>
      <c r="E207" s="281"/>
      <c r="F207" s="300" t="s">
        <v>1265</v>
      </c>
      <c r="G207" s="281"/>
      <c r="H207" s="393" t="s">
        <v>1266</v>
      </c>
      <c r="I207" s="393"/>
      <c r="J207" s="393"/>
      <c r="K207" s="322"/>
    </row>
    <row r="208" spans="2:11" ht="15" customHeight="1" x14ac:dyDescent="0.3">
      <c r="B208" s="301"/>
      <c r="C208" s="281"/>
      <c r="D208" s="281"/>
      <c r="E208" s="281"/>
      <c r="F208" s="300" t="s">
        <v>1263</v>
      </c>
      <c r="G208" s="281"/>
      <c r="H208" s="393" t="s">
        <v>1429</v>
      </c>
      <c r="I208" s="393"/>
      <c r="J208" s="393"/>
      <c r="K208" s="322"/>
    </row>
    <row r="209" spans="2:11" ht="15" customHeight="1" x14ac:dyDescent="0.3">
      <c r="B209" s="339"/>
      <c r="C209" s="307"/>
      <c r="D209" s="307"/>
      <c r="E209" s="307"/>
      <c r="F209" s="300" t="s">
        <v>1267</v>
      </c>
      <c r="G209" s="286"/>
      <c r="H209" s="394" t="s">
        <v>1268</v>
      </c>
      <c r="I209" s="394"/>
      <c r="J209" s="394"/>
      <c r="K209" s="340"/>
    </row>
    <row r="210" spans="2:11" ht="15" customHeight="1" x14ac:dyDescent="0.3">
      <c r="B210" s="339"/>
      <c r="C210" s="307"/>
      <c r="D210" s="307"/>
      <c r="E210" s="307"/>
      <c r="F210" s="300" t="s">
        <v>1269</v>
      </c>
      <c r="G210" s="286"/>
      <c r="H210" s="394" t="s">
        <v>1430</v>
      </c>
      <c r="I210" s="394"/>
      <c r="J210" s="394"/>
      <c r="K210" s="340"/>
    </row>
    <row r="211" spans="2:11" ht="15" customHeight="1" x14ac:dyDescent="0.3">
      <c r="B211" s="339"/>
      <c r="C211" s="307"/>
      <c r="D211" s="307"/>
      <c r="E211" s="307"/>
      <c r="F211" s="341"/>
      <c r="G211" s="286"/>
      <c r="H211" s="342"/>
      <c r="I211" s="342"/>
      <c r="J211" s="342"/>
      <c r="K211" s="340"/>
    </row>
    <row r="212" spans="2:11" ht="15" customHeight="1" x14ac:dyDescent="0.3">
      <c r="B212" s="339"/>
      <c r="C212" s="281" t="s">
        <v>1392</v>
      </c>
      <c r="D212" s="307"/>
      <c r="E212" s="307"/>
      <c r="F212" s="300">
        <v>1</v>
      </c>
      <c r="G212" s="286"/>
      <c r="H212" s="394" t="s">
        <v>1431</v>
      </c>
      <c r="I212" s="394"/>
      <c r="J212" s="394"/>
      <c r="K212" s="340"/>
    </row>
    <row r="213" spans="2:11" ht="15" customHeight="1" x14ac:dyDescent="0.3">
      <c r="B213" s="339"/>
      <c r="C213" s="307"/>
      <c r="D213" s="307"/>
      <c r="E213" s="307"/>
      <c r="F213" s="300">
        <v>2</v>
      </c>
      <c r="G213" s="286"/>
      <c r="H213" s="394" t="s">
        <v>1432</v>
      </c>
      <c r="I213" s="394"/>
      <c r="J213" s="394"/>
      <c r="K213" s="340"/>
    </row>
    <row r="214" spans="2:11" ht="15" customHeight="1" x14ac:dyDescent="0.3">
      <c r="B214" s="339"/>
      <c r="C214" s="307"/>
      <c r="D214" s="307"/>
      <c r="E214" s="307"/>
      <c r="F214" s="300">
        <v>3</v>
      </c>
      <c r="G214" s="286"/>
      <c r="H214" s="394" t="s">
        <v>1433</v>
      </c>
      <c r="I214" s="394"/>
      <c r="J214" s="394"/>
      <c r="K214" s="340"/>
    </row>
    <row r="215" spans="2:11" ht="15" customHeight="1" x14ac:dyDescent="0.3">
      <c r="B215" s="339"/>
      <c r="C215" s="307"/>
      <c r="D215" s="307"/>
      <c r="E215" s="307"/>
      <c r="F215" s="300">
        <v>4</v>
      </c>
      <c r="G215" s="286"/>
      <c r="H215" s="394" t="s">
        <v>1434</v>
      </c>
      <c r="I215" s="394"/>
      <c r="J215" s="394"/>
      <c r="K215" s="340"/>
    </row>
    <row r="216" spans="2:11" ht="12.75" customHeight="1" x14ac:dyDescent="0.3">
      <c r="B216" s="343"/>
      <c r="C216" s="344"/>
      <c r="D216" s="344"/>
      <c r="E216" s="344"/>
      <c r="F216" s="344"/>
      <c r="G216" s="344"/>
      <c r="H216" s="344"/>
      <c r="I216" s="344"/>
      <c r="J216" s="344"/>
      <c r="K216" s="345"/>
    </row>
  </sheetData>
  <sheetProtection formatCells="0" formatColumns="0" formatRows="0" insertColumns="0" insertRows="0" insertHyperlinks="0" deleteColumns="0" deleteRows="0" sort="0" autoFilter="0" pivotTables="0"/>
  <mergeCells count="77">
    <mergeCell ref="C9:J9"/>
    <mergeCell ref="D10:J10"/>
    <mergeCell ref="D13:J13"/>
    <mergeCell ref="C3:J3"/>
    <mergeCell ref="C4:J4"/>
    <mergeCell ref="C6:J6"/>
    <mergeCell ref="C7:J7"/>
    <mergeCell ref="D11:J11"/>
    <mergeCell ref="F19:J19"/>
    <mergeCell ref="F20:J20"/>
    <mergeCell ref="D14:J14"/>
    <mergeCell ref="D15:J15"/>
    <mergeCell ref="F16:J16"/>
    <mergeCell ref="F17:J17"/>
    <mergeCell ref="D31:J31"/>
    <mergeCell ref="C24:J24"/>
    <mergeCell ref="D32:J32"/>
    <mergeCell ref="F18:J18"/>
    <mergeCell ref="F21:J21"/>
    <mergeCell ref="C23:J23"/>
    <mergeCell ref="D25:J25"/>
    <mergeCell ref="D26:J26"/>
    <mergeCell ref="D28:J28"/>
    <mergeCell ref="D29:J29"/>
    <mergeCell ref="D33:J33"/>
    <mergeCell ref="G34:J34"/>
    <mergeCell ref="G35:J35"/>
    <mergeCell ref="D49:J49"/>
    <mergeCell ref="E48:J48"/>
    <mergeCell ref="G36:J36"/>
    <mergeCell ref="G37:J37"/>
    <mergeCell ref="D58:J58"/>
    <mergeCell ref="D59:J59"/>
    <mergeCell ref="C50:J50"/>
    <mergeCell ref="G38:J38"/>
    <mergeCell ref="G39:J39"/>
    <mergeCell ref="G40:J40"/>
    <mergeCell ref="G41:J41"/>
    <mergeCell ref="G42:J42"/>
    <mergeCell ref="G43:J43"/>
    <mergeCell ref="D45:J45"/>
    <mergeCell ref="E46:J46"/>
    <mergeCell ref="E47:J47"/>
    <mergeCell ref="C52:J52"/>
    <mergeCell ref="C53:J53"/>
    <mergeCell ref="C55:J55"/>
    <mergeCell ref="D56:J56"/>
    <mergeCell ref="D57:J57"/>
    <mergeCell ref="H200:J200"/>
    <mergeCell ref="D60:J60"/>
    <mergeCell ref="D63:J63"/>
    <mergeCell ref="D64:J64"/>
    <mergeCell ref="D66:J66"/>
    <mergeCell ref="D65:J65"/>
    <mergeCell ref="C100:J100"/>
    <mergeCell ref="D61:J61"/>
    <mergeCell ref="D67:J67"/>
    <mergeCell ref="D68:J68"/>
    <mergeCell ref="C73:J73"/>
    <mergeCell ref="H198:J198"/>
    <mergeCell ref="C163:J163"/>
    <mergeCell ref="C120:J120"/>
    <mergeCell ref="C145:J145"/>
    <mergeCell ref="C197:J197"/>
    <mergeCell ref="H215:J215"/>
    <mergeCell ref="H213:J213"/>
    <mergeCell ref="H210:J210"/>
    <mergeCell ref="H209:J209"/>
    <mergeCell ref="H207:J207"/>
    <mergeCell ref="H208:J208"/>
    <mergeCell ref="H203:J203"/>
    <mergeCell ref="H201:J201"/>
    <mergeCell ref="H212:J212"/>
    <mergeCell ref="H214:J214"/>
    <mergeCell ref="H206:J206"/>
    <mergeCell ref="H204:J204"/>
    <mergeCell ref="H202:J202"/>
  </mergeCells>
  <pageMargins left="0.59027779999999996" right="0.59027779999999996" top="0.59027779999999996" bottom="0.59027779999999996" header="0" footer="0"/>
  <pageSetup paperSize="9" scale="7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7</vt:i4>
      </vt:variant>
    </vt:vector>
  </HeadingPairs>
  <TitlesOfParts>
    <vt:vector size="11" baseType="lpstr">
      <vt:lpstr>Rekapitulace stavby</vt:lpstr>
      <vt:lpstr>SO 01 - ZNOJMO MeS, ÚTULE...</vt:lpstr>
      <vt:lpstr>SO 00 - VEDLEJŠÍ A OSTATN...</vt:lpstr>
      <vt:lpstr>Pokyny pro vyplnění</vt:lpstr>
      <vt:lpstr>'Rekapitulace stavby'!Názvy_tisku</vt:lpstr>
      <vt:lpstr>'SO 00 - VEDLEJŠÍ A OSTATN...'!Názvy_tisku</vt:lpstr>
      <vt:lpstr>'SO 01 - ZNOJMO MeS, ÚTULE...'!Názvy_tisku</vt:lpstr>
      <vt:lpstr>'Pokyny pro vyplnění'!Oblast_tisku</vt:lpstr>
      <vt:lpstr>'Rekapitulace stavby'!Oblast_tisku</vt:lpstr>
      <vt:lpstr>'SO 00 - VEDLEJŠÍ A OSTATN...'!Oblast_tisku</vt:lpstr>
      <vt:lpstr>'SO 01 - ZNOJMO MeS, ÚTULE...'!Oblast_tisku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Kašík Petr, Bc.</dc:creator>
  <cp:lastModifiedBy>Beneš Miloslav</cp:lastModifiedBy>
  <dcterms:created xsi:type="dcterms:W3CDTF">2018-10-19T11:21:12Z</dcterms:created>
  <dcterms:modified xsi:type="dcterms:W3CDTF">2019-04-10T04:04:23Z</dcterms:modified>
</cp:coreProperties>
</file>